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z predstanicny\1 do vestnika\"/>
    </mc:Choice>
  </mc:AlternateContent>
  <xr:revisionPtr revIDLastSave="0" documentId="13_ncr:1_{8B0DA368-A57C-4325-B33F-DD0970EE669E}" xr6:coauthVersionLast="47" xr6:coauthVersionMax="47" xr10:uidLastSave="{00000000-0000-0000-0000-000000000000}"/>
  <bookViews>
    <workbookView xWindow="-108" yWindow="-108" windowWidth="23256" windowHeight="12576" tabRatio="972" activeTab="2" xr2:uid="{5B9CE11E-7D28-4194-AEC7-73A256162FAB}"/>
  </bookViews>
  <sheets>
    <sheet name="Zadanie-rekapitulácia-2.etapa" sheetId="31" r:id="rId1"/>
    <sheet name="Zadanie-Príprava územ.- 2.etapa" sheetId="32" r:id="rId2"/>
    <sheet name="Zadanie-SO1,02,03 Komunik.2.eta" sheetId="33" r:id="rId3"/>
    <sheet name="Zadanie-rekap-SO-03 Ihrisko-2.e" sheetId="21" r:id="rId4"/>
    <sheet name="Zadanie-SO-03.3 Ihrisko-2.etapa" sheetId="14" r:id="rId5"/>
    <sheet name="Zadanie-SO-05 Veget.-2.etapa" sheetId="34" r:id="rId6"/>
    <sheet name="Zadanie-rekap. SO-07  2.etapa" sheetId="22" r:id="rId7"/>
    <sheet name="Zadanie-SO-07  -2.etapa" sheetId="26" r:id="rId8"/>
    <sheet name="Zadanie-rekap.SO-08-2.etapa" sheetId="23" r:id="rId9"/>
    <sheet name="Zadanie-SO-08.2- VO  2.etapa" sheetId="27" r:id="rId10"/>
    <sheet name="Zadanie- SO-08.3-2.etapa" sheetId="28" r:id="rId11"/>
    <sheet name="Zadanie-Rekapit. SO-09-2.etapa" sheetId="3" r:id="rId12"/>
    <sheet name="Zadanie-SO-09.1 Kam.syst-2.etap" sheetId="29" r:id="rId13"/>
    <sheet name="Zadanie-SO-09.2 Internet-2.etap" sheetId="30" r:id="rId14"/>
  </sheets>
  <definedNames>
    <definedName name="_FilterDatabase" hidden="1">#REF!</definedName>
    <definedName name="fakt1R">#REF!</definedName>
    <definedName name="_xlnm.Print_Titles" localSheetId="10">'Zadanie- SO-08.3-2.etapa'!$1:$12</definedName>
    <definedName name="_xlnm.Print_Titles" localSheetId="1">'Zadanie-Príprava územ.- 2.etapa'!$1:$12</definedName>
    <definedName name="_xlnm.Print_Titles" localSheetId="6">'Zadanie-rekap. SO-07  2.etapa'!$10:$12</definedName>
    <definedName name="_xlnm.Print_Titles" localSheetId="8">'Zadanie-rekap.SO-08-2.etapa'!$10:$12</definedName>
    <definedName name="_xlnm.Print_Titles" localSheetId="11">'Zadanie-Rekapit. SO-09-2.etapa'!$1:$11</definedName>
    <definedName name="_xlnm.Print_Titles" localSheetId="0">'Zadanie-rekapitulácia-2.etapa'!$1:$12</definedName>
    <definedName name="_xlnm.Print_Titles" localSheetId="3">'Zadanie-rekap-SO-03 Ihrisko-2.e'!$10:$12</definedName>
    <definedName name="_xlnm.Print_Titles" localSheetId="4">'Zadanie-SO-03.3 Ihrisko-2.etapa'!$11:$13</definedName>
    <definedName name="_xlnm.Print_Titles" localSheetId="5">'Zadanie-SO-05 Veget.-2.etapa'!$10:$12</definedName>
    <definedName name="_xlnm.Print_Titles" localSheetId="7">'Zadanie-SO-07  -2.etapa'!$8:$10</definedName>
    <definedName name="_xlnm.Print_Titles" localSheetId="9">'Zadanie-SO-08.2- VO  2.etapa'!$1:$12</definedName>
    <definedName name="_xlnm.Print_Titles" localSheetId="12">'Zadanie-SO-09.1 Kam.syst-2.etap'!$1:$12</definedName>
    <definedName name="_xlnm.Print_Titles" localSheetId="13">'Zadanie-SO-09.2 Internet-2.etap'!$1:$12</definedName>
    <definedName name="_xlnm.Print_Titles" localSheetId="2">'Zadanie-SO1,02,03 Komunik.2.eta'!$1:$12</definedName>
    <definedName name="_xlnm.Print_Area" localSheetId="4">'Zadanie-SO-03.3 Ihrisko-2.etapa'!$A$1:$I$18</definedName>
    <definedName name="_xlnm.Print_Area" localSheetId="7">'Zadanie-SO-07  -2.etapa'!$A:$J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34" l="1"/>
  <c r="G63" i="34"/>
  <c r="G64" i="34"/>
  <c r="G70" i="34"/>
  <c r="G71" i="34"/>
  <c r="G72" i="34"/>
  <c r="G75" i="34"/>
  <c r="G76" i="34"/>
  <c r="G81" i="34"/>
  <c r="G82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G16" i="34"/>
  <c r="G17" i="34"/>
  <c r="G18" i="34"/>
  <c r="G19" i="34"/>
  <c r="G22" i="34"/>
  <c r="G23" i="34"/>
  <c r="G32" i="34"/>
  <c r="G15" i="34"/>
  <c r="E108" i="34"/>
  <c r="G108" i="34" s="1"/>
  <c r="E107" i="34"/>
  <c r="G107" i="34" s="1"/>
  <c r="H106" i="34"/>
  <c r="H105" i="34"/>
  <c r="H104" i="34"/>
  <c r="H103" i="34"/>
  <c r="H102" i="34"/>
  <c r="H101" i="34"/>
  <c r="H100" i="34"/>
  <c r="H99" i="34"/>
  <c r="H98" i="34"/>
  <c r="H97" i="34"/>
  <c r="H96" i="34"/>
  <c r="H95" i="34"/>
  <c r="H94" i="34"/>
  <c r="H93" i="34"/>
  <c r="H92" i="34"/>
  <c r="H91" i="34"/>
  <c r="H90" i="34"/>
  <c r="H89" i="34"/>
  <c r="H88" i="34"/>
  <c r="H87" i="34"/>
  <c r="H86" i="34"/>
  <c r="H85" i="34"/>
  <c r="H84" i="34"/>
  <c r="E82" i="34"/>
  <c r="E83" i="34" s="1"/>
  <c r="G83" i="34" s="1"/>
  <c r="E81" i="34"/>
  <c r="H81" i="34" s="1"/>
  <c r="E79" i="34"/>
  <c r="G79" i="34" s="1"/>
  <c r="E78" i="34"/>
  <c r="G78" i="34" s="1"/>
  <c r="E77" i="34"/>
  <c r="G77" i="34" s="1"/>
  <c r="E76" i="34"/>
  <c r="H76" i="34" s="1"/>
  <c r="E75" i="34"/>
  <c r="H75" i="34" s="1"/>
  <c r="H72" i="34"/>
  <c r="H71" i="34"/>
  <c r="E69" i="34"/>
  <c r="E70" i="34" s="1"/>
  <c r="E67" i="34"/>
  <c r="E68" i="34" s="1"/>
  <c r="H68" i="34" s="1"/>
  <c r="E66" i="34"/>
  <c r="G66" i="34" s="1"/>
  <c r="E65" i="34"/>
  <c r="G65" i="34" s="1"/>
  <c r="H64" i="34"/>
  <c r="H63" i="34"/>
  <c r="E62" i="34"/>
  <c r="G62" i="34" s="1"/>
  <c r="E60" i="34"/>
  <c r="G60" i="34" s="1"/>
  <c r="E58" i="34"/>
  <c r="E59" i="34" s="1"/>
  <c r="H59" i="34" s="1"/>
  <c r="E57" i="34"/>
  <c r="H57" i="34" s="1"/>
  <c r="E56" i="34"/>
  <c r="G56" i="34" s="1"/>
  <c r="E52" i="34"/>
  <c r="E55" i="34" s="1"/>
  <c r="G55" i="34" s="1"/>
  <c r="E50" i="34"/>
  <c r="G50" i="34" s="1"/>
  <c r="E49" i="34"/>
  <c r="G49" i="34" s="1"/>
  <c r="E48" i="34"/>
  <c r="E45" i="34" s="1"/>
  <c r="G45" i="34" s="1"/>
  <c r="E43" i="34"/>
  <c r="E44" i="34" s="1"/>
  <c r="G44" i="34" s="1"/>
  <c r="E42" i="34"/>
  <c r="G42" i="34" s="1"/>
  <c r="E41" i="34"/>
  <c r="G41" i="34" s="1"/>
  <c r="E40" i="34"/>
  <c r="G40" i="34" s="1"/>
  <c r="E39" i="34"/>
  <c r="G39" i="34" s="1"/>
  <c r="E37" i="34"/>
  <c r="E38" i="34" s="1"/>
  <c r="G38" i="34" s="1"/>
  <c r="E35" i="34"/>
  <c r="G35" i="34" s="1"/>
  <c r="E33" i="34"/>
  <c r="G33" i="34" s="1"/>
  <c r="E30" i="34"/>
  <c r="H30" i="34" s="1"/>
  <c r="E22" i="34"/>
  <c r="E21" i="34"/>
  <c r="H21" i="34" s="1"/>
  <c r="E20" i="34"/>
  <c r="E25" i="34" s="1"/>
  <c r="G25" i="34" s="1"/>
  <c r="H19" i="34"/>
  <c r="E19" i="34"/>
  <c r="E24" i="34" s="1"/>
  <c r="G24" i="34" s="1"/>
  <c r="H18" i="34"/>
  <c r="H17" i="34"/>
  <c r="H16" i="34"/>
  <c r="E53" i="34" l="1"/>
  <c r="E31" i="34"/>
  <c r="G31" i="34" s="1"/>
  <c r="G30" i="34"/>
  <c r="G59" i="34"/>
  <c r="G58" i="34"/>
  <c r="G52" i="34"/>
  <c r="G68" i="34"/>
  <c r="G69" i="34"/>
  <c r="G57" i="34"/>
  <c r="E46" i="34"/>
  <c r="G46" i="34" s="1"/>
  <c r="E54" i="34"/>
  <c r="G54" i="34" s="1"/>
  <c r="G21" i="34"/>
  <c r="H79" i="34"/>
  <c r="G20" i="34"/>
  <c r="G67" i="34"/>
  <c r="G43" i="34"/>
  <c r="G37" i="34"/>
  <c r="G48" i="34"/>
  <c r="H20" i="34"/>
  <c r="H70" i="34"/>
  <c r="E28" i="34"/>
  <c r="G28" i="34" s="1"/>
  <c r="H25" i="34"/>
  <c r="H24" i="34"/>
  <c r="E27" i="34"/>
  <c r="G27" i="34" s="1"/>
  <c r="H55" i="34"/>
  <c r="H44" i="34"/>
  <c r="E36" i="34"/>
  <c r="G36" i="34" s="1"/>
  <c r="E47" i="34"/>
  <c r="G47" i="34" s="1"/>
  <c r="E61" i="34"/>
  <c r="G61" i="34" s="1"/>
  <c r="E80" i="34"/>
  <c r="G80" i="34" s="1"/>
  <c r="E26" i="34"/>
  <c r="G26" i="34" s="1"/>
  <c r="E74" i="34"/>
  <c r="G74" i="34" s="1"/>
  <c r="I235" i="26"/>
  <c r="J234" i="26"/>
  <c r="J235" i="26" s="1"/>
  <c r="E235" i="26" s="1"/>
  <c r="H234" i="26"/>
  <c r="H235" i="26" s="1"/>
  <c r="J230" i="26"/>
  <c r="I230" i="26"/>
  <c r="J229" i="26"/>
  <c r="H229" i="26"/>
  <c r="J228" i="26"/>
  <c r="I228" i="26"/>
  <c r="J227" i="26"/>
  <c r="I227" i="26"/>
  <c r="J226" i="26"/>
  <c r="H226" i="26"/>
  <c r="J225" i="26"/>
  <c r="I225" i="26"/>
  <c r="J224" i="26"/>
  <c r="I224" i="26"/>
  <c r="J223" i="26"/>
  <c r="I223" i="26"/>
  <c r="J222" i="26"/>
  <c r="I222" i="26"/>
  <c r="J220" i="26"/>
  <c r="I220" i="26"/>
  <c r="J219" i="26"/>
  <c r="H219" i="26"/>
  <c r="J217" i="26"/>
  <c r="I217" i="26"/>
  <c r="J216" i="26"/>
  <c r="I216" i="26"/>
  <c r="J214" i="26"/>
  <c r="I214" i="26"/>
  <c r="J213" i="26"/>
  <c r="I213" i="26"/>
  <c r="J211" i="26"/>
  <c r="H211" i="26"/>
  <c r="J209" i="26"/>
  <c r="I209" i="26"/>
  <c r="J207" i="26"/>
  <c r="I207" i="26"/>
  <c r="J206" i="26"/>
  <c r="I206" i="26"/>
  <c r="J204" i="26"/>
  <c r="H204" i="26"/>
  <c r="J202" i="26"/>
  <c r="I202" i="26"/>
  <c r="J200" i="26"/>
  <c r="I200" i="26"/>
  <c r="J198" i="26"/>
  <c r="H198" i="26"/>
  <c r="J197" i="26"/>
  <c r="H197" i="26"/>
  <c r="J196" i="26"/>
  <c r="H196" i="26"/>
  <c r="J195" i="26"/>
  <c r="I195" i="26"/>
  <c r="J194" i="26"/>
  <c r="I194" i="26"/>
  <c r="J193" i="26"/>
  <c r="H193" i="26"/>
  <c r="J192" i="26"/>
  <c r="H192" i="26"/>
  <c r="J190" i="26"/>
  <c r="H190" i="26"/>
  <c r="J188" i="26"/>
  <c r="I188" i="26"/>
  <c r="J187" i="26"/>
  <c r="H187" i="26"/>
  <c r="J185" i="26"/>
  <c r="I185" i="26"/>
  <c r="J184" i="26"/>
  <c r="H184" i="26"/>
  <c r="J182" i="26"/>
  <c r="I182" i="26"/>
  <c r="J180" i="26"/>
  <c r="I180" i="26"/>
  <c r="J178" i="26"/>
  <c r="I178" i="26"/>
  <c r="J176" i="26"/>
  <c r="H176" i="26"/>
  <c r="J174" i="26"/>
  <c r="I174" i="26"/>
  <c r="J172" i="26"/>
  <c r="I172" i="26"/>
  <c r="J171" i="26"/>
  <c r="H171" i="26"/>
  <c r="J169" i="26"/>
  <c r="I169" i="26"/>
  <c r="J168" i="26"/>
  <c r="H168" i="26"/>
  <c r="J166" i="26"/>
  <c r="I166" i="26"/>
  <c r="J165" i="26"/>
  <c r="H165" i="26"/>
  <c r="J163" i="26"/>
  <c r="I163" i="26"/>
  <c r="J161" i="26"/>
  <c r="I161" i="26"/>
  <c r="J159" i="26"/>
  <c r="H159" i="26"/>
  <c r="J154" i="26"/>
  <c r="H154" i="26"/>
  <c r="J151" i="26"/>
  <c r="H151" i="26"/>
  <c r="J149" i="26"/>
  <c r="I149" i="26"/>
  <c r="I156" i="26" s="1"/>
  <c r="J148" i="26"/>
  <c r="H148" i="26"/>
  <c r="J142" i="26"/>
  <c r="H142" i="26"/>
  <c r="H156" i="26" s="1"/>
  <c r="J137" i="26"/>
  <c r="I137" i="26"/>
  <c r="J135" i="26"/>
  <c r="I135" i="26"/>
  <c r="J133" i="26"/>
  <c r="I133" i="26"/>
  <c r="J132" i="26"/>
  <c r="I132" i="26"/>
  <c r="J131" i="26"/>
  <c r="J139" i="26" s="1"/>
  <c r="E139" i="26" s="1"/>
  <c r="H131" i="26"/>
  <c r="H139" i="26" s="1"/>
  <c r="J125" i="26"/>
  <c r="H125" i="26"/>
  <c r="J123" i="26"/>
  <c r="I123" i="26"/>
  <c r="J121" i="26"/>
  <c r="I121" i="26"/>
  <c r="J119" i="26"/>
  <c r="I119" i="26"/>
  <c r="J117" i="26"/>
  <c r="I117" i="26"/>
  <c r="J115" i="26"/>
  <c r="I115" i="26"/>
  <c r="J113" i="26"/>
  <c r="H113" i="26"/>
  <c r="J111" i="26"/>
  <c r="I111" i="26"/>
  <c r="J109" i="26"/>
  <c r="J128" i="26" s="1"/>
  <c r="E128" i="26" s="1"/>
  <c r="H109" i="26"/>
  <c r="J105" i="26"/>
  <c r="H105" i="26"/>
  <c r="J103" i="26"/>
  <c r="I103" i="26"/>
  <c r="J100" i="26"/>
  <c r="I100" i="26"/>
  <c r="J92" i="26"/>
  <c r="H92" i="26"/>
  <c r="J90" i="26"/>
  <c r="I90" i="26"/>
  <c r="J87" i="26"/>
  <c r="H87" i="26"/>
  <c r="J82" i="26"/>
  <c r="H82" i="26"/>
  <c r="J81" i="26"/>
  <c r="H81" i="26"/>
  <c r="J60" i="26"/>
  <c r="H60" i="26"/>
  <c r="J57" i="26"/>
  <c r="H57" i="26"/>
  <c r="J54" i="26"/>
  <c r="H54" i="26"/>
  <c r="J48" i="26"/>
  <c r="H48" i="26"/>
  <c r="J47" i="26"/>
  <c r="H47" i="26"/>
  <c r="J46" i="26"/>
  <c r="H46" i="26"/>
  <c r="J43" i="26"/>
  <c r="H43" i="26"/>
  <c r="J40" i="26"/>
  <c r="H40" i="26"/>
  <c r="J38" i="26"/>
  <c r="H38" i="26"/>
  <c r="J26" i="26"/>
  <c r="H26" i="26"/>
  <c r="J24" i="26"/>
  <c r="H24" i="26"/>
  <c r="J20" i="26"/>
  <c r="H20" i="26"/>
  <c r="J18" i="26"/>
  <c r="H18" i="26"/>
  <c r="J16" i="26"/>
  <c r="H16" i="26"/>
  <c r="J14" i="26"/>
  <c r="H14" i="26"/>
  <c r="D8" i="26"/>
  <c r="I128" i="26" l="1"/>
  <c r="I139" i="26"/>
  <c r="H231" i="26"/>
  <c r="J106" i="26"/>
  <c r="J237" i="26" s="1"/>
  <c r="J231" i="26"/>
  <c r="E231" i="26" s="1"/>
  <c r="H54" i="34"/>
  <c r="H128" i="26"/>
  <c r="H31" i="34"/>
  <c r="H53" i="34"/>
  <c r="G53" i="34"/>
  <c r="H106" i="26"/>
  <c r="I106" i="26"/>
  <c r="J156" i="26"/>
  <c r="E156" i="26" s="1"/>
  <c r="I231" i="26"/>
  <c r="H27" i="34"/>
  <c r="H28" i="34"/>
  <c r="H36" i="34"/>
  <c r="E73" i="34"/>
  <c r="G73" i="34" s="1"/>
  <c r="H80" i="34"/>
  <c r="H26" i="34"/>
  <c r="E29" i="34"/>
  <c r="G29" i="34" s="1"/>
  <c r="H61" i="34"/>
  <c r="H237" i="26"/>
  <c r="H239" i="26" s="1"/>
  <c r="E106" i="26"/>
  <c r="I237" i="26" l="1"/>
  <c r="I239" i="26" s="1"/>
  <c r="H34" i="34"/>
  <c r="E109" i="34" s="1"/>
  <c r="G14" i="34"/>
  <c r="H29" i="34"/>
  <c r="H14" i="34" s="1"/>
  <c r="E237" i="26"/>
  <c r="J239" i="26"/>
  <c r="E239" i="26" s="1"/>
  <c r="M67" i="14"/>
  <c r="K67" i="14"/>
  <c r="I67" i="14"/>
  <c r="M66" i="14"/>
  <c r="K66" i="14"/>
  <c r="I66" i="14"/>
  <c r="M65" i="14"/>
  <c r="M64" i="14" s="1"/>
  <c r="M63" i="14" s="1"/>
  <c r="K65" i="14"/>
  <c r="I65" i="14"/>
  <c r="M62" i="14"/>
  <c r="K62" i="14"/>
  <c r="I62" i="14"/>
  <c r="M61" i="14"/>
  <c r="K61" i="14"/>
  <c r="I61" i="14"/>
  <c r="M60" i="14"/>
  <c r="K60" i="14"/>
  <c r="I60" i="14"/>
  <c r="M59" i="14"/>
  <c r="K59" i="14"/>
  <c r="I59" i="14"/>
  <c r="M58" i="14"/>
  <c r="K58" i="14"/>
  <c r="I58" i="14"/>
  <c r="M57" i="14"/>
  <c r="K57" i="14"/>
  <c r="I57" i="14"/>
  <c r="M55" i="14"/>
  <c r="M54" i="14" s="1"/>
  <c r="K55" i="14"/>
  <c r="K54" i="14" s="1"/>
  <c r="I55" i="14"/>
  <c r="I54" i="14"/>
  <c r="G51" i="14"/>
  <c r="K51" i="14" s="1"/>
  <c r="M50" i="14"/>
  <c r="K50" i="14"/>
  <c r="I50" i="14"/>
  <c r="M49" i="14"/>
  <c r="K49" i="14"/>
  <c r="I49" i="14"/>
  <c r="M47" i="14"/>
  <c r="K47" i="14"/>
  <c r="K46" i="14" s="1"/>
  <c r="I47" i="14"/>
  <c r="I46" i="14" s="1"/>
  <c r="M46" i="14"/>
  <c r="M44" i="14"/>
  <c r="K44" i="14"/>
  <c r="G44" i="14"/>
  <c r="I44" i="14" s="1"/>
  <c r="G43" i="14"/>
  <c r="G42" i="14" s="1"/>
  <c r="M41" i="14"/>
  <c r="K41" i="14"/>
  <c r="G39" i="14"/>
  <c r="M39" i="14" s="1"/>
  <c r="G37" i="14"/>
  <c r="M37" i="14" s="1"/>
  <c r="G36" i="14"/>
  <c r="G33" i="14" s="1"/>
  <c r="G23" i="14"/>
  <c r="G24" i="14" s="1"/>
  <c r="G18" i="14"/>
  <c r="G109" i="34" l="1"/>
  <c r="G34" i="34" s="1"/>
  <c r="G13" i="34" s="1"/>
  <c r="H13" i="34"/>
  <c r="K33" i="14"/>
  <c r="M33" i="14"/>
  <c r="K42" i="14"/>
  <c r="M42" i="14"/>
  <c r="I37" i="14"/>
  <c r="I39" i="14"/>
  <c r="M51" i="14"/>
  <c r="M48" i="14" s="1"/>
  <c r="I64" i="14"/>
  <c r="I63" i="14" s="1"/>
  <c r="K64" i="14"/>
  <c r="K63" i="14" s="1"/>
  <c r="K37" i="14"/>
  <c r="K39" i="14"/>
  <c r="I56" i="14"/>
  <c r="I53" i="14" s="1"/>
  <c r="G27" i="14"/>
  <c r="G28" i="14" s="1"/>
  <c r="G31" i="14" s="1"/>
  <c r="K48" i="14"/>
  <c r="G25" i="14"/>
  <c r="G20" i="14"/>
  <c r="G19" i="14"/>
  <c r="I33" i="14"/>
  <c r="I42" i="14"/>
  <c r="I41" i="14" s="1"/>
  <c r="I51" i="14"/>
  <c r="I48" i="14" s="1"/>
  <c r="G16" i="14"/>
  <c r="G29" i="14" l="1"/>
  <c r="I29" i="14" s="1"/>
  <c r="G32" i="14"/>
  <c r="M32" i="14" s="1"/>
  <c r="G30" i="14"/>
  <c r="K30" i="14" s="1"/>
  <c r="G26" i="14"/>
  <c r="M26" i="14" s="1"/>
  <c r="M16" i="14"/>
  <c r="M15" i="14" s="1"/>
  <c r="M14" i="14" s="1"/>
  <c r="I16" i="14"/>
  <c r="K16" i="14"/>
  <c r="K15" i="14" s="1"/>
  <c r="K14" i="14" s="1"/>
  <c r="K20" i="14"/>
  <c r="I20" i="14"/>
  <c r="M20" i="14"/>
  <c r="K32" i="14"/>
  <c r="I32" i="14"/>
  <c r="K25" i="14"/>
  <c r="I25" i="14"/>
  <c r="M25" i="14"/>
  <c r="K29" i="14"/>
  <c r="M29" i="14"/>
  <c r="K26" i="14"/>
  <c r="K19" i="14"/>
  <c r="M19" i="14"/>
  <c r="I19" i="14"/>
  <c r="K31" i="14"/>
  <c r="K68" i="14" s="1"/>
  <c r="K56" i="14" s="1"/>
  <c r="K53" i="14" s="1"/>
  <c r="I31" i="14"/>
  <c r="M31" i="14"/>
  <c r="M68" i="14" s="1"/>
  <c r="M56" i="14" s="1"/>
  <c r="M53" i="14" s="1"/>
  <c r="I26" i="14" l="1"/>
  <c r="I15" i="14" s="1"/>
  <c r="I14" i="14" s="1"/>
  <c r="I68" i="14" s="1"/>
  <c r="I30" i="14"/>
  <c r="M30" i="14"/>
</calcChain>
</file>

<file path=xl/sharedStrings.xml><?xml version="1.0" encoding="utf-8"?>
<sst xmlns="http://schemas.openxmlformats.org/spreadsheetml/2006/main" count="2674" uniqueCount="1144">
  <si>
    <t>ZADANIE</t>
  </si>
  <si>
    <t xml:space="preserve">Stavba: </t>
  </si>
  <si>
    <t>Záchytné parkovisko-predstaničný priestor  Šala</t>
  </si>
  <si>
    <t xml:space="preserve">Objekt: </t>
  </si>
  <si>
    <t>Objednávateľ:</t>
  </si>
  <si>
    <t>Mesto Šala</t>
  </si>
  <si>
    <t xml:space="preserve">Zhotoviteľ: </t>
  </si>
  <si>
    <t>podla výberového konania</t>
  </si>
  <si>
    <t xml:space="preserve">Spracoval: </t>
  </si>
  <si>
    <t>Delta-Ing,Jurik</t>
  </si>
  <si>
    <t xml:space="preserve">Miesto: </t>
  </si>
  <si>
    <t>Šala</t>
  </si>
  <si>
    <t xml:space="preserve">Dátum: </t>
  </si>
  <si>
    <t>Č.</t>
  </si>
  <si>
    <t>KCN</t>
  </si>
  <si>
    <t>Kód položky</t>
  </si>
  <si>
    <t>Popis</t>
  </si>
  <si>
    <t>MJ</t>
  </si>
  <si>
    <t>Množstvo celkom</t>
  </si>
  <si>
    <t>Cena jednotková</t>
  </si>
  <si>
    <t>Cena celkom</t>
  </si>
  <si>
    <t>1</t>
  </si>
  <si>
    <t>2</t>
  </si>
  <si>
    <t>3</t>
  </si>
  <si>
    <t>4</t>
  </si>
  <si>
    <t>5</t>
  </si>
  <si>
    <t>6</t>
  </si>
  <si>
    <t>7</t>
  </si>
  <si>
    <t>8</t>
  </si>
  <si>
    <t>N01</t>
  </si>
  <si>
    <t xml:space="preserve">Rekapitulácia stavby- 2.ETAPA   </t>
  </si>
  <si>
    <t>943</t>
  </si>
  <si>
    <t>N89</t>
  </si>
  <si>
    <t xml:space="preserve">Priprava územia - 2.Etapa   </t>
  </si>
  <si>
    <t>subor</t>
  </si>
  <si>
    <t>N90</t>
  </si>
  <si>
    <t>súbor</t>
  </si>
  <si>
    <t>N92</t>
  </si>
  <si>
    <t xml:space="preserve">SO- 03 Pešia zona - 2.Etapa   </t>
  </si>
  <si>
    <t>N94</t>
  </si>
  <si>
    <t xml:space="preserve">SO-05   Vegetačné úpravy  - 2.Etapa   </t>
  </si>
  <si>
    <t>N96</t>
  </si>
  <si>
    <t>N97</t>
  </si>
  <si>
    <t xml:space="preserve">SO-08  Silnoprúd - 2.Etapa   </t>
  </si>
  <si>
    <t>N98</t>
  </si>
  <si>
    <t xml:space="preserve">SO-09  Slaboprúd  - 2.Etapa   </t>
  </si>
  <si>
    <t xml:space="preserve">Celkom   </t>
  </si>
  <si>
    <t>SO-09   Slaboprud -2.Etapa</t>
  </si>
  <si>
    <t xml:space="preserve">Rekapitulácia  SO-09 - 2.Etapa   </t>
  </si>
  <si>
    <t>N122</t>
  </si>
  <si>
    <t xml:space="preserve">SO -09.1  Kamerový system - 2.Etapa   </t>
  </si>
  <si>
    <t>N123</t>
  </si>
  <si>
    <t xml:space="preserve">SO -09.2  Internet - 2.Etapa   </t>
  </si>
  <si>
    <t xml:space="preserve">Rekapitulácia  SO-08  - 2.Etapa   </t>
  </si>
  <si>
    <t>N120</t>
  </si>
  <si>
    <t xml:space="preserve">SO -08.2  Verejné osvetlenie  - 2.Etapa   </t>
  </si>
  <si>
    <t>N121</t>
  </si>
  <si>
    <t xml:space="preserve">SO -08.3  Silnoprúd k informačným tabuliam -2.Etapa   </t>
  </si>
  <si>
    <t xml:space="preserve">Rekapitulácia  SO-07  - 2.Etapa   </t>
  </si>
  <si>
    <t>N110</t>
  </si>
  <si>
    <t xml:space="preserve">Rekapitulácia  SO-03   - 2.etapa   </t>
  </si>
  <si>
    <t>N1135</t>
  </si>
  <si>
    <t xml:space="preserve">SO -03.3   Ihrisko   </t>
  </si>
  <si>
    <t>HSV</t>
  </si>
  <si>
    <t xml:space="preserve">Práce a dodávky HSV   </t>
  </si>
  <si>
    <t>9</t>
  </si>
  <si>
    <t xml:space="preserve">Ostatné konštrukcie a práce-búranie   </t>
  </si>
  <si>
    <t>979081111</t>
  </si>
  <si>
    <t xml:space="preserve">Odvoz sutiny a vybúraných hmôt na skládku do 1 km   </t>
  </si>
  <si>
    <t>t</t>
  </si>
  <si>
    <t>979081121</t>
  </si>
  <si>
    <t xml:space="preserve">Odvoz sutiny a vybúraných hmôt na skládku za každý ďalší 1 km   </t>
  </si>
  <si>
    <t>979082111</t>
  </si>
  <si>
    <t xml:space="preserve">Vnútrostavenisková doprava sutiny a vybúraných hmôt do 10 m   </t>
  </si>
  <si>
    <t>221</t>
  </si>
  <si>
    <t>979087213</t>
  </si>
  <si>
    <t xml:space="preserve">Nakladanie na dopravné prostriedky pre vodorovnú dopravu vybúraných hmôt   </t>
  </si>
  <si>
    <t>979089312</t>
  </si>
  <si>
    <t xml:space="preserve">Poplatok za skladovanie - kovy (meď, bronz, mosadz atď.) (17 04 ), ostatné   </t>
  </si>
  <si>
    <t>PSV</t>
  </si>
  <si>
    <t xml:space="preserve">Práce a dodávky PSV   </t>
  </si>
  <si>
    <t>767</t>
  </si>
  <si>
    <t xml:space="preserve">Konštrukcie doplnkové kovové   </t>
  </si>
  <si>
    <t>76743180.R</t>
  </si>
  <si>
    <t xml:space="preserve">Demontáž  plechových pristreškov  s ocelovou nosnou konštrukciou a plechovým prekrytim -PU/06 až PU/09   </t>
  </si>
  <si>
    <t>m2</t>
  </si>
  <si>
    <t>76791483110</t>
  </si>
  <si>
    <t xml:space="preserve">Demontáž  zábradlia rúrového na oceľové stĺpiky, výšky nad 1 m -0,00900t-poz.PU/10 až PU/13   </t>
  </si>
  <si>
    <t>m</t>
  </si>
  <si>
    <t>7679968000</t>
  </si>
  <si>
    <t xml:space="preserve">Demontáž ostatných doplnkov stavieb s hmotnosťou jednotlivých dielov konštrukcií do 50 kg,  -0,00100t-lavička   </t>
  </si>
  <si>
    <t>ks</t>
  </si>
  <si>
    <t>VRN</t>
  </si>
  <si>
    <t xml:space="preserve">Vedľajšie rozpočtové náklady   </t>
  </si>
  <si>
    <t>000</t>
  </si>
  <si>
    <t>000600013</t>
  </si>
  <si>
    <t xml:space="preserve">Zariadenie staveniska - prevádzkové sklady,kancelarie,oplotenie,prijazdové komunikácie,strážna služba-odhadová cena   </t>
  </si>
  <si>
    <t>Stavba:   Záchytné parkovisko - predstaničný priestor - II. ETAPA</t>
  </si>
  <si>
    <t>Objekt:   SO-08.2 - Verejné osvetlenie - II. ETAPA</t>
  </si>
  <si>
    <t xml:space="preserve">Objednávateľ:   </t>
  </si>
  <si>
    <t xml:space="preserve">Zhotoviteľ:   </t>
  </si>
  <si>
    <t xml:space="preserve">Spracoval:   </t>
  </si>
  <si>
    <t xml:space="preserve">Zakladanie   </t>
  </si>
  <si>
    <t>275313611</t>
  </si>
  <si>
    <t xml:space="preserve">Betón základových   </t>
  </si>
  <si>
    <t>m3</t>
  </si>
  <si>
    <t>589310004600</t>
  </si>
  <si>
    <t xml:space="preserve">Betón STN EN 206-1-C 20/25-XC2 (SK)-0,4-Dmax 22 - S1 z cementu troskoportlandského   </t>
  </si>
  <si>
    <t>589310004700</t>
  </si>
  <si>
    <t xml:space="preserve">Kanalizačná rúra PVC 315x7,7x5000 SN4   </t>
  </si>
  <si>
    <t>M</t>
  </si>
  <si>
    <t xml:space="preserve">Práce a dodávky M   </t>
  </si>
  <si>
    <t>21-M</t>
  </si>
  <si>
    <t xml:space="preserve">Elektromontáže   </t>
  </si>
  <si>
    <t>210100002</t>
  </si>
  <si>
    <t xml:space="preserve">Ukončenie vodičov v rozvádzač. vrátane zapojenia a vodičovej koncovky do 6 mm2   </t>
  </si>
  <si>
    <t>210100003</t>
  </si>
  <si>
    <t xml:space="preserve">Ukončenie vodičov v rozvádzač. vrátane zapojenia a vodičovej koncovky do 16 mm2   </t>
  </si>
  <si>
    <t>210100004</t>
  </si>
  <si>
    <t xml:space="preserve">Ukončenie vodičov v rozvádzač. vrátane zapojenia a vodičovej koncovky do 25 mm2   </t>
  </si>
  <si>
    <t>210101432</t>
  </si>
  <si>
    <t xml:space="preserve">Rúrka dvojplášťová KOPOFLEX   </t>
  </si>
  <si>
    <t>286130073400</t>
  </si>
  <si>
    <t xml:space="preserve">Chránička dvojplášťová korugovaná KOPOFLEX KF 09050 FA, čierna, DN 50, HDPE, KOPOS   </t>
  </si>
  <si>
    <t>210120103</t>
  </si>
  <si>
    <t xml:space="preserve">Poistka nožová veľkost 1 do 250 A 500 V   </t>
  </si>
  <si>
    <t>345290005900</t>
  </si>
  <si>
    <t xml:space="preserve">Poistková vložka PNA1 50A gG, Un AC 500 V/DC 440 V, veľkosť 1, gG   </t>
  </si>
  <si>
    <t>210191563</t>
  </si>
  <si>
    <t xml:space="preserve">Osadenie skrine rozvádzača verejného osvetlenia bez murárskych prác a zapojenia vodičov RVO2   </t>
  </si>
  <si>
    <t>3571300107001</t>
  </si>
  <si>
    <t xml:space="preserve">Rozvádzače R verejného osvetlenia RVO2 (viď výzbroj v PD)   </t>
  </si>
  <si>
    <t>210201853</t>
  </si>
  <si>
    <t xml:space="preserve">Montáž stožiara oceľového výšky 6 m so zemným koncom pre uličné svietidlá   </t>
  </si>
  <si>
    <t>348370002400</t>
  </si>
  <si>
    <t xml:space="preserve">Stožiar osvetľovací rúrový so zemným koncom SB 6/60, D=60 mm, výška=6,0 m   </t>
  </si>
  <si>
    <t>210201855</t>
  </si>
  <si>
    <t xml:space="preserve">Montáž 8m stožiara so zemným koncom pre uličné svietidlá   </t>
  </si>
  <si>
    <t>3483700026001</t>
  </si>
  <si>
    <t xml:space="preserve">Stožiar osvetľovací rúrový so zemným koncom SB 8/60, D=60 mm, výška=8,0 m   </t>
  </si>
  <si>
    <t>2102018555</t>
  </si>
  <si>
    <t xml:space="preserve">Demontáž stožiara oceľového výšky 8 m so základom   </t>
  </si>
  <si>
    <t>210201962</t>
  </si>
  <si>
    <t xml:space="preserve">Montáž a zapojenie svietidla na výložník  do 2 kg   </t>
  </si>
  <si>
    <t>348110000400</t>
  </si>
  <si>
    <t xml:space="preserve">Svietidlo LED Street 100W, IP65   </t>
  </si>
  <si>
    <t>348110000500</t>
  </si>
  <si>
    <t xml:space="preserve">Svietidlo LED Street 150W, IP65   </t>
  </si>
  <si>
    <t>348110000600</t>
  </si>
  <si>
    <t xml:space="preserve">Svietidlo LED Street 60W, IP65   </t>
  </si>
  <si>
    <t>210204103</t>
  </si>
  <si>
    <t xml:space="preserve">Výložník oceľový jednoramenný - do hmotn. 35 kg   </t>
  </si>
  <si>
    <t>316770002600</t>
  </si>
  <si>
    <t xml:space="preserve">Výložník V1T-10-60, 1m   </t>
  </si>
  <si>
    <t>316770000800</t>
  </si>
  <si>
    <t xml:space="preserve">Výložník V1T-05/-60 jednoramenný, zinkový 0,5 m, d 60   </t>
  </si>
  <si>
    <t>316770003000</t>
  </si>
  <si>
    <t xml:space="preserve">Výložník VUD 3A, jednoramenný, vyloženie 3,5 m   </t>
  </si>
  <si>
    <t>210204105</t>
  </si>
  <si>
    <t xml:space="preserve">Výložník oceľový dvojramenný - do hmotn.70 kg   </t>
  </si>
  <si>
    <t>316770002900</t>
  </si>
  <si>
    <t xml:space="preserve">Výložník V2T-10-60, 1m   </t>
  </si>
  <si>
    <t>210204201</t>
  </si>
  <si>
    <t xml:space="preserve">Elektrovýstroj stožiara pre 1 okruh   </t>
  </si>
  <si>
    <t>348370003400</t>
  </si>
  <si>
    <t xml:space="preserve">Svorkovnica stožiarová TB-11 1xE14 2x16A 4x6-35mm2 IP54 min.pr.stožiara 95mm   </t>
  </si>
  <si>
    <t>210204202</t>
  </si>
  <si>
    <t xml:space="preserve">Elektrovýstroj stožiara 2 okruhy   </t>
  </si>
  <si>
    <t>348370003300</t>
  </si>
  <si>
    <t xml:space="preserve">Svorkovnica stožiarová TB2 2xE14 2-16A 3x6-16mm2 IP54 min.pr.stožiara 95mm   </t>
  </si>
  <si>
    <t>210220010</t>
  </si>
  <si>
    <t xml:space="preserve">Náter zemniaceho pásku do 120 mm2 (1x náter vrátane svoriek )   </t>
  </si>
  <si>
    <t>246220004700</t>
  </si>
  <si>
    <t xml:space="preserve">Gumoasfalt SA 12   </t>
  </si>
  <si>
    <t>kg</t>
  </si>
  <si>
    <t>210220021</t>
  </si>
  <si>
    <t xml:space="preserve">Uzemňovacie vedenie v zemi FeZn vrátane izolácie spojov O 10 mm   </t>
  </si>
  <si>
    <t>354410054800</t>
  </si>
  <si>
    <t xml:space="preserve">Drôt bleskozvodový FeZn, d 10 mm   </t>
  </si>
  <si>
    <t>210220243</t>
  </si>
  <si>
    <t xml:space="preserve">Svorka FeZn spojovacia SS   </t>
  </si>
  <si>
    <t>354410003400</t>
  </si>
  <si>
    <t xml:space="preserve">Svorka FeZn spojovacia označenie SS 2 skrutky s príložkou   </t>
  </si>
  <si>
    <t>210220245</t>
  </si>
  <si>
    <t xml:space="preserve">Svorka FeZn pripojovacia SP   </t>
  </si>
  <si>
    <t>354410004000</t>
  </si>
  <si>
    <t xml:space="preserve">Svorka FeZn pripájaca označenie SP 1   </t>
  </si>
  <si>
    <t>210800107</t>
  </si>
  <si>
    <t xml:space="preserve">Kábel medený uložený voľne CYKY 450/750 V 3x1,5   </t>
  </si>
  <si>
    <t>341110000700</t>
  </si>
  <si>
    <t xml:space="preserve">Kábel medený CYKY 3x1,5 mm2   </t>
  </si>
  <si>
    <t>210800121</t>
  </si>
  <si>
    <t xml:space="preserve">Kábel medený uložený voľne CYKY 450/750 V 5x4   </t>
  </si>
  <si>
    <t>341110002100</t>
  </si>
  <si>
    <t xml:space="preserve">Kábel medený CYKY 5x4 mm2   </t>
  </si>
  <si>
    <t>210902380</t>
  </si>
  <si>
    <t xml:space="preserve">Kábel hliníkový silový, uložený voľne NAYY 0,6/1 kV 4x16   </t>
  </si>
  <si>
    <t>341110033900</t>
  </si>
  <si>
    <t xml:space="preserve">Kábel hliníkový NAYY 4x16 RE mm2   </t>
  </si>
  <si>
    <t>210950201</t>
  </si>
  <si>
    <t xml:space="preserve">Príplatok na zaťahovanie káblov, váha kábla do 0.75 kg   </t>
  </si>
  <si>
    <t>DP</t>
  </si>
  <si>
    <t xml:space="preserve">Dopravné náklady   </t>
  </si>
  <si>
    <t>%</t>
  </si>
  <si>
    <t>PM</t>
  </si>
  <si>
    <t xml:space="preserve">Podružný materiál   </t>
  </si>
  <si>
    <t>PPV</t>
  </si>
  <si>
    <t xml:space="preserve">Podiel pridružených výkonov   </t>
  </si>
  <si>
    <t>46-M</t>
  </si>
  <si>
    <t xml:space="preserve">Zemné práce vykonávané pri externých montážnych prácach   </t>
  </si>
  <si>
    <t>460050003</t>
  </si>
  <si>
    <t xml:space="preserve">Jama pre jednoduchý stožiar nepätkovaný dĺžky 6-8 m, v rovine,zásyp a zhutnenie,zemina tr.3   </t>
  </si>
  <si>
    <t>460200163</t>
  </si>
  <si>
    <t xml:space="preserve">Hĺbenie káblovej ryhy ručne 35 cm širokej a 80 cm hlbokej, v zemine triedy 3   </t>
  </si>
  <si>
    <t>460420352</t>
  </si>
  <si>
    <t xml:space="preserve">Zriadenie káblového lôžka z piesku vrstvy 5 cm so zakrytím tehlami naprieč kábla na šírku 35 cm   </t>
  </si>
  <si>
    <t>583310000100</t>
  </si>
  <si>
    <t xml:space="preserve">Kamenivo ťažené drobné frakcia 0-1 mm, STN EN 12620 + A1   </t>
  </si>
  <si>
    <t>596110000200</t>
  </si>
  <si>
    <t xml:space="preserve">Tehla plná pálená POROTHERM 29, P20, lxšxv 290x140x65 mm   </t>
  </si>
  <si>
    <t>460490012</t>
  </si>
  <si>
    <t xml:space="preserve">Rozvinutie a uloženie výstražnej fólie z PVC do ryhy, šírka do 33 cm   </t>
  </si>
  <si>
    <t>283230008000</t>
  </si>
  <si>
    <t xml:space="preserve">Výstražná fóla PE, šxhr 300x0,1 mm, dĺ. 250 m, farba červená, HAGARD   </t>
  </si>
  <si>
    <t>460560163</t>
  </si>
  <si>
    <t xml:space="preserve">Ručný zásyp nezap. káblovej ryhy bez zhutn. zeminy, 35 cm širokej, 80 cm hlbokej v zemine tr. 3   </t>
  </si>
  <si>
    <t>460620013</t>
  </si>
  <si>
    <t xml:space="preserve">Proviz. úprava terénu v zemine tr. 3, aby nerovnosti terénu neboli väčšie ako 2 cm od vodor.hladiny   </t>
  </si>
  <si>
    <t>001000031</t>
  </si>
  <si>
    <t xml:space="preserve">Revízia   </t>
  </si>
  <si>
    <t>kpl</t>
  </si>
  <si>
    <t>001000032</t>
  </si>
  <si>
    <t xml:space="preserve">Mechanizmy - plošina   </t>
  </si>
  <si>
    <t>001000033</t>
  </si>
  <si>
    <t xml:space="preserve">Nešpšecifikované práce   </t>
  </si>
  <si>
    <t>001000034</t>
  </si>
  <si>
    <t>Objekt:   SO-08.3 - Silnoprúd k informačným tabuliam - II. ETAPA</t>
  </si>
  <si>
    <t>210010361</t>
  </si>
  <si>
    <t xml:space="preserve">Krabica pancierová z PVC, 117x117x58 mm, IP 54 vrátane ukončenia káblov a zapojenia vodičov   </t>
  </si>
  <si>
    <t>345410008300</t>
  </si>
  <si>
    <t xml:space="preserve">Krabica z PVC pancierová 8112 KA, šxvxh 117x117x58 mm, KOPOS   </t>
  </si>
  <si>
    <t>210800120</t>
  </si>
  <si>
    <t xml:space="preserve">Kábel medený uložený voľne CYKY 450/750 V 5x2,5   </t>
  </si>
  <si>
    <t>341110002000</t>
  </si>
  <si>
    <t xml:space="preserve">Kábel medený CYKY 5x2,5 mm2   </t>
  </si>
  <si>
    <t>Objekt:   SO-09.1 - Kamerový systém - II. ETAPA</t>
  </si>
  <si>
    <t xml:space="preserve">Zemné práce   </t>
  </si>
  <si>
    <t>141721113</t>
  </si>
  <si>
    <t xml:space="preserve">Riadené horizont. vŕtanie v hornine tr.1-4 pre pretláč. PE rúr, hĺbky do 6m, vonk. priem.cez 90 do 110mm   </t>
  </si>
  <si>
    <t xml:space="preserve">Zvislé a kompletné konštrukcie   </t>
  </si>
  <si>
    <t>388795560</t>
  </si>
  <si>
    <t xml:space="preserve">Montáž spojky na mikrotrubičke   </t>
  </si>
  <si>
    <t>388796001</t>
  </si>
  <si>
    <t xml:space="preserve">Montáž koncovky na mikrotrubičku   </t>
  </si>
  <si>
    <t>919735111</t>
  </si>
  <si>
    <t xml:space="preserve">Rezanie existujúceho asfaltového krytu alebo podkladu hĺbky do 50 mm   </t>
  </si>
  <si>
    <t>919735123</t>
  </si>
  <si>
    <t xml:space="preserve">Rezanie existujúceho betónového krytu alebo podkladu hĺbky nad 100 do 150 mm   </t>
  </si>
  <si>
    <t>210010080</t>
  </si>
  <si>
    <t xml:space="preserve">Rúrka ohybná elektroinštalačná z HDPE, D 40 uložená voľne   </t>
  </si>
  <si>
    <t>286530129600</t>
  </si>
  <si>
    <t xml:space="preserve">Spojka nasúvacia HDPE DN 40, 02040 FA, čierna, KOPOS   </t>
  </si>
  <si>
    <t>286530257000</t>
  </si>
  <si>
    <t xml:space="preserve">Upchávka uzatváracia pre korugované rúrky HDPE, DN 40, 17040 BB, červená, KOPOS   </t>
  </si>
  <si>
    <t>345710005500</t>
  </si>
  <si>
    <t xml:space="preserve">Rúrka ohybná dvojplášťová HDPE, KOPOFLEX BA KF 09040 BA, DN 40, KOPOS   </t>
  </si>
  <si>
    <t>345710038580</t>
  </si>
  <si>
    <t xml:space="preserve">Krúžok tesniaci 16040 FB pre korugované rúrky, D 40 mm, KOPOS   </t>
  </si>
  <si>
    <t>210010092</t>
  </si>
  <si>
    <t xml:space="preserve">Rúrka ohybná elektroinštalačná z HDPE, D 75 uložená voľne   </t>
  </si>
  <si>
    <t>286530129900</t>
  </si>
  <si>
    <t xml:space="preserve">Spojka nasúvacia HDPE DN 75, 02075 FA, čierna, KOPOS   </t>
  </si>
  <si>
    <t>286530257300</t>
  </si>
  <si>
    <t xml:space="preserve">Upchávka uzatváracia pre korugované rúrky HDPE, DN 75, 17075 BB, červená, KOPOS   </t>
  </si>
  <si>
    <t>345710005800</t>
  </si>
  <si>
    <t xml:space="preserve">Rúrka ohybná dvojplášťová HDPE, KOPOFLEX BA KF 09075 BA, DN 75, KOPOS   </t>
  </si>
  <si>
    <t>345710038800</t>
  </si>
  <si>
    <t xml:space="preserve">Krúžok tesniaci 16075 FB pre korugované rúrky, D 75 mm, KOPOS   </t>
  </si>
  <si>
    <t>210800108</t>
  </si>
  <si>
    <t xml:space="preserve">Kábel medený uložený voľne CYKY 450/750 V 3x2,5   </t>
  </si>
  <si>
    <t>341110000800</t>
  </si>
  <si>
    <t xml:space="preserve">Kábel medený CYKY 3x2,5 mm2   </t>
  </si>
  <si>
    <t>2109501111</t>
  </si>
  <si>
    <t xml:space="preserve">Zväzkovanie trubičiek, úložný DB 2x12/8mm   </t>
  </si>
  <si>
    <t>460200123</t>
  </si>
  <si>
    <t xml:space="preserve">Hĺbenie káblovej ryhy ručne 35 cm širokej a 40 cm hlbokej, v zemine triedy 3   </t>
  </si>
  <si>
    <t>460200224</t>
  </si>
  <si>
    <t xml:space="preserve">Hĺbenie káblovej ryhy ručne 50 cm širokej a 40 cm hlbokej, v zemine triedy 4   </t>
  </si>
  <si>
    <t>Objekt:   SO-09.2 - Internet - II. ETAPA</t>
  </si>
  <si>
    <t xml:space="preserve">Otvorenie a zatvorenie spojky   </t>
  </si>
  <si>
    <t>2100100861</t>
  </si>
  <si>
    <t xml:space="preserve">Rúrka ohybná elektroinštalačná z HDPE, D 50   </t>
  </si>
  <si>
    <t>286530129800</t>
  </si>
  <si>
    <t xml:space="preserve">Spojka nasúvacia HDPE DN 50   </t>
  </si>
  <si>
    <t>286530257200</t>
  </si>
  <si>
    <t xml:space="preserve">Upchávka uzatváracia pre korugované rúrky HDPE, DN 50   </t>
  </si>
  <si>
    <t>345710005700</t>
  </si>
  <si>
    <t xml:space="preserve">Rúrka ohybná dvojplášťová HDPE, KOPOFLEX , DN 50   </t>
  </si>
  <si>
    <t>22-M</t>
  </si>
  <si>
    <t xml:space="preserve">Montáže oznamovacích a zabezpečovacích zariadení   </t>
  </si>
  <si>
    <t>2200650551</t>
  </si>
  <si>
    <t xml:space="preserve">Spájanie optických vlákien   </t>
  </si>
  <si>
    <t>3743600002001</t>
  </si>
  <si>
    <t xml:space="preserve">Záslepka na mt   </t>
  </si>
  <si>
    <t>3831500126001</t>
  </si>
  <si>
    <t xml:space="preserve">Trubička úložná 1x7/4mm   </t>
  </si>
  <si>
    <t>220732100</t>
  </si>
  <si>
    <t xml:space="preserve">Montáž rozvádzača na stenu   </t>
  </si>
  <si>
    <t>383180012800</t>
  </si>
  <si>
    <t xml:space="preserve">FTTH box   </t>
  </si>
  <si>
    <t>460200004</t>
  </si>
  <si>
    <t xml:space="preserve">Hĺbenie káblovej ryhy ručne 20 cm širokej a 50 cm hlbokej, v zemine triedy 4   </t>
  </si>
  <si>
    <t>Dodávateľ</t>
  </si>
  <si>
    <t>výkaz výmer</t>
  </si>
  <si>
    <t>Stavba:</t>
  </si>
  <si>
    <t>Záchytné parkovisko - predstaničný priestor v Šali</t>
  </si>
  <si>
    <t>Objekt:</t>
  </si>
  <si>
    <t>SO-03.3 ihrisko</t>
  </si>
  <si>
    <t>Časť:</t>
  </si>
  <si>
    <t>II.etapa</t>
  </si>
  <si>
    <t>JKSO:</t>
  </si>
  <si>
    <t xml:space="preserve"> </t>
  </si>
  <si>
    <t>Zhotoviteľ:</t>
  </si>
  <si>
    <t>Dátum:</t>
  </si>
  <si>
    <t>P.Č.</t>
  </si>
  <si>
    <t>TV</t>
  </si>
  <si>
    <t>Hmotnosť</t>
  </si>
  <si>
    <t>Hmotnosť celkom</t>
  </si>
  <si>
    <t>Hmotnosť sute</t>
  </si>
  <si>
    <t>Hmotnosť sute celkom</t>
  </si>
  <si>
    <t>Sadzba DPH</t>
  </si>
  <si>
    <t>Typ položky</t>
  </si>
  <si>
    <t>Úroveň</t>
  </si>
  <si>
    <t>D</t>
  </si>
  <si>
    <t>Práce a dodávky HSV</t>
  </si>
  <si>
    <t>0</t>
  </si>
  <si>
    <t>Zemné práce</t>
  </si>
  <si>
    <t>K</t>
  </si>
  <si>
    <t>001</t>
  </si>
  <si>
    <t>131201101</t>
  </si>
  <si>
    <t>Výkop nezapaženej jamy v hornine 3, do 100 m3</t>
  </si>
  <si>
    <t/>
  </si>
  <si>
    <t>"výkop strojový hĺbka 270mm"233,88*0,27</t>
  </si>
  <si>
    <t>-1</t>
  </si>
  <si>
    <t>Súčet</t>
  </si>
  <si>
    <t>131201109</t>
  </si>
  <si>
    <t>Hĺbenie nezapažených jám a zárezov. Príplatok za lepivosť horniny 3</t>
  </si>
  <si>
    <t>131211111</t>
  </si>
  <si>
    <t>Hĺbenie jám v  hornine tr.3 nesúdržných - ručným náradím</t>
  </si>
  <si>
    <t>"výkop ručný s ponechaním výkopovej zeminy pre spätný zásyp - pre osadenie prevádzkového poriadku"0,4*0,7*0,6</t>
  </si>
  <si>
    <t>"výkop ručný pod obrubníky"75,05*0,4*0,05</t>
  </si>
  <si>
    <t>"výkop ručný pod betónové základové dosky"12,58*0,25+5,04*0,15</t>
  </si>
  <si>
    <t>131211119</t>
  </si>
  <si>
    <t>Príplatok za lepivosť pri hĺbení jám ručným náradím v hornine tr. 3</t>
  </si>
  <si>
    <t>162501102</t>
  </si>
  <si>
    <t xml:space="preserve">Vodorovné premiestnenie výkopku  po spevnenej ceste z  horniny tr.1-4, do 100 m3 na vzdialenosť do 3000 m </t>
  </si>
  <si>
    <t>"odvoz prebytočnej výkopovej zeminy na skládku"</t>
  </si>
  <si>
    <t>162501105</t>
  </si>
  <si>
    <t>Vodorovné premiestnenie výkopku  po spevnenej ceste z  horniny tr.1-4, do 100 m3, príplatok k cene za každých ďalšich a začatých 1000 m</t>
  </si>
  <si>
    <t>167101101</t>
  </si>
  <si>
    <t>Nakladanie neuľahnutého výkopku z hornín tr.1-4 do 100 m3</t>
  </si>
  <si>
    <t>171201201</t>
  </si>
  <si>
    <t>Uloženie sypaniny na skládky do 100 m3</t>
  </si>
  <si>
    <t>171209002</t>
  </si>
  <si>
    <t>Poplatok za skladovanie - zemina a kamenivo (17 05) ostatné</t>
  </si>
  <si>
    <t>174101001</t>
  </si>
  <si>
    <t>Zásyp sypaninou so zhutnením jám, šachiet, rýh, zárezov alebo okolo objektov do 100 m3</t>
  </si>
  <si>
    <t>"makadam fr.32-64 pre podložie dopadového povrchu ihriska z EPDM - montáž"220,85*0,1</t>
  </si>
  <si>
    <t>"makadam fr.0-32 pre podložie dopadového povrchu ihriska z EPDM - montáž"220,85*0,05</t>
  </si>
  <si>
    <t>MAT</t>
  </si>
  <si>
    <t>583433120-1</t>
  </si>
  <si>
    <t>Makadam fr.32-64 pre podložie dopadového povrchu ihriska z EPDM - dodávka</t>
  </si>
  <si>
    <t>220,85*0,1*2,1</t>
  </si>
  <si>
    <t>583433120-2</t>
  </si>
  <si>
    <t>Makadam fr.0-32 pre podložie dopadového povrchu ihriska z EPDM - dodávka</t>
  </si>
  <si>
    <t>220,85*0,05*2,1</t>
  </si>
  <si>
    <t>Zakladanie</t>
  </si>
  <si>
    <t>011</t>
  </si>
  <si>
    <t>273321411</t>
  </si>
  <si>
    <t>Betón základových dosiek pre herné prvky a mobiliár, železový (bez výstuže), tr.C 25/30</t>
  </si>
  <si>
    <t>11,44*0,25+5,04*0,15</t>
  </si>
  <si>
    <t>273361821</t>
  </si>
  <si>
    <t>Výstuž základových dosiek z ocele 10505</t>
  </si>
  <si>
    <t>3,6*0,1</t>
  </si>
  <si>
    <t>Komunikácie</t>
  </si>
  <si>
    <t>231</t>
  </si>
  <si>
    <t>58917002-1</t>
  </si>
  <si>
    <t>D+M Liaty bezpečnostný gumený povrch EPDM na ihrisku v celkovej hrúbke 120mm vo farbe zelený mix 50:50(RAL6017:RAL6025) 100m2, GREEN NIKE BLEND 48m2, SAND NIKE BLEND 72m2</t>
  </si>
  <si>
    <t>Ostatné konštrukcie a práce</t>
  </si>
  <si>
    <t>917161112</t>
  </si>
  <si>
    <t>Osadenie chodníkového obrubníka do lôžka z betónu prostého tr. C 16/20  s bočnou oporou</t>
  </si>
  <si>
    <t>592195466-1</t>
  </si>
  <si>
    <t>Chodníkový obrubník betónový s rezervou pre dorez1000x200x50mm - dodávka</t>
  </si>
  <si>
    <t>91810111-1</t>
  </si>
  <si>
    <t xml:space="preserve">Betón pre lôžko obrubníka - polosuchý betón  </t>
  </si>
  <si>
    <t>75,05*0,4*0,3</t>
  </si>
  <si>
    <t>Práce a dodávky PSV</t>
  </si>
  <si>
    <t>766</t>
  </si>
  <si>
    <t>Konštrukcie stolárske</t>
  </si>
  <si>
    <t>76611-1</t>
  </si>
  <si>
    <t>D+M šalovanie základových dosiek herných prvkov a mobiliáru</t>
  </si>
  <si>
    <t>bm</t>
  </si>
  <si>
    <t>Konštrukcie doplnkové kovové</t>
  </si>
  <si>
    <t>76711-1</t>
  </si>
  <si>
    <t>D+M herný prvok - The Cube L drevená sieťová kocka - 90.100.043.3</t>
  </si>
  <si>
    <t>76711-2</t>
  </si>
  <si>
    <t>D+M herný prvok - Hula Loop.01 - 90.260.930</t>
  </si>
  <si>
    <t>76711-3</t>
  </si>
  <si>
    <t>D+M herný prvok - Access Whirl sieťový kolotoč - 90.261.200</t>
  </si>
  <si>
    <t>76711-4</t>
  </si>
  <si>
    <t>D+M mobiliár - Lavička s operadlom - 8037012</t>
  </si>
  <si>
    <t>76711-5</t>
  </si>
  <si>
    <t>D+M mobiliár - pár podrúčok k lavičke - 8037713</t>
  </si>
  <si>
    <t>76711-6</t>
  </si>
  <si>
    <t>D+M mobiliár - prevádzkový poriadok detského ihriska</t>
  </si>
  <si>
    <t>Vedľajšie rozpočtové náklady</t>
  </si>
  <si>
    <t>VRN03</t>
  </si>
  <si>
    <t>Geodetické práce</t>
  </si>
  <si>
    <t>00030001-1</t>
  </si>
  <si>
    <t>Geodetické vytýčenie výkopov</t>
  </si>
  <si>
    <t>body</t>
  </si>
  <si>
    <t>Geodetické vytýčenie obrubníkov</t>
  </si>
  <si>
    <t>00030001-2</t>
  </si>
  <si>
    <t>Geodetické vytýčenie základov herných prvkov a mobiliáru</t>
  </si>
  <si>
    <t>Celkom</t>
  </si>
  <si>
    <t>ZADANIE S VÝKAZOM VÝMER</t>
  </si>
  <si>
    <t>Miesto.   Šaľa</t>
  </si>
  <si>
    <t>Jednotková cena zadania</t>
  </si>
  <si>
    <t>Celková cena zadania</t>
  </si>
  <si>
    <t xml:space="preserve">Súčet   </t>
  </si>
  <si>
    <t>171101105.S</t>
  </si>
  <si>
    <t xml:space="preserve">Uloženie sypaniny do násypu  súdržnej horniny s mierou zhutnenia nad 103 % podľa Proctor-Standard   </t>
  </si>
  <si>
    <t>171209002.S</t>
  </si>
  <si>
    <t xml:space="preserve">Poplatok za skladovanie - zemina a kamenivo (17 05) ostatné   </t>
  </si>
  <si>
    <t>181101102.S</t>
  </si>
  <si>
    <t xml:space="preserve">Úprava pláne v zárezoch v hornine 1-4 so zhutnením   </t>
  </si>
  <si>
    <t>1.2</t>
  </si>
  <si>
    <t xml:space="preserve">Zemné práce - búracie práce   </t>
  </si>
  <si>
    <t>289971211.S</t>
  </si>
  <si>
    <t xml:space="preserve">Zhotovenie vrstvy z geotextílie na upravenom povrchu sklon do 1 : 5 , šírky od 0 do 3 m   </t>
  </si>
  <si>
    <t>6931100005R</t>
  </si>
  <si>
    <t xml:space="preserve">Geotextília  separačná, filtračná, spevňovacia   </t>
  </si>
  <si>
    <t>28997141R.S</t>
  </si>
  <si>
    <t xml:space="preserve">Komunikácie   </t>
  </si>
  <si>
    <t>564861111R1.S</t>
  </si>
  <si>
    <t>5.2</t>
  </si>
  <si>
    <t xml:space="preserve">Komunikácie - chodníky   </t>
  </si>
  <si>
    <t>564851111.S</t>
  </si>
  <si>
    <t>567114211.S</t>
  </si>
  <si>
    <t xml:space="preserve">Podklad z podkladového betónu PB II tr. C 16/20 hr. 100 mm   </t>
  </si>
  <si>
    <t>592460007700.S</t>
  </si>
  <si>
    <t xml:space="preserve">Dlažba betónová škárová, rozmer 200x165x60 mm, prírodná   </t>
  </si>
  <si>
    <t>916561112.S</t>
  </si>
  <si>
    <t xml:space="preserve">Osadenie záhonového alebo parkového obrubníka betón., do lôžka z bet. pros. tr. C 16/20 s bočnou oporou   </t>
  </si>
  <si>
    <t>592170001800.S</t>
  </si>
  <si>
    <t xml:space="preserve">Obrubník parkový, lxšxv 1000x50x200 mm, prírodný   </t>
  </si>
  <si>
    <t>979082213.S</t>
  </si>
  <si>
    <t xml:space="preserve">Vodorovná doprava sutiny so zložením a hrubým urovnaním na vzdialenosť do 1 km   </t>
  </si>
  <si>
    <t>979082219.S</t>
  </si>
  <si>
    <t xml:space="preserve">Príplatok k cene za každý ďalší aj začatý 1 km nad 1 km pre vodorovnú dopravu sutiny   </t>
  </si>
  <si>
    <t>979089012</t>
  </si>
  <si>
    <t xml:space="preserve">Poplatok za skladovanie - betón, tehly, dlaždice (17 01) ostatné   </t>
  </si>
  <si>
    <t>979089212</t>
  </si>
  <si>
    <t xml:space="preserve">Poplatok za skladovanie - bitúmenové zmesi, uholný decht, dechtové výrobky (17 03 ), ostatné   </t>
  </si>
  <si>
    <t>99</t>
  </si>
  <si>
    <t xml:space="preserve">Presun hmôt HSV   </t>
  </si>
  <si>
    <t>122202203.S</t>
  </si>
  <si>
    <t xml:space="preserve">Odkopávka a prekopávka nezapažená pre cesty, v hornine 3 od 1000 do 10000m3   </t>
  </si>
  <si>
    <t>132201102.S</t>
  </si>
  <si>
    <t xml:space="preserve">Výkop ryhy do šírky 600 mm v horn.3 nad 100 m3   </t>
  </si>
  <si>
    <t>162501142.S</t>
  </si>
  <si>
    <t xml:space="preserve">Vodorovné premiestnenie výkopku po spevnenej ceste z horniny tr.1-4, nad 1000 do 10000 m3 na vzdialenosť do 3000 m   </t>
  </si>
  <si>
    <t>162501143.S</t>
  </si>
  <si>
    <t xml:space="preserve">Vodorovné premiestnenie výkopku po spevnenej ceste z horniny tr.1-4, nad 1000 do 10000 m3, príplatok k cene za každých ďalšich a začatých 1000 m   </t>
  </si>
  <si>
    <t>171201203.S</t>
  </si>
  <si>
    <t xml:space="preserve">Uloženie sypaniny na skládky nad 1000 do 10000 m3   </t>
  </si>
  <si>
    <t>1.1</t>
  </si>
  <si>
    <t xml:space="preserve">Zemné práce - sadové úpravy   </t>
  </si>
  <si>
    <t>11130111R.S</t>
  </si>
  <si>
    <t xml:space="preserve">Zobratie mačiny hr. do 300 mm   </t>
  </si>
  <si>
    <t>162502111.S</t>
  </si>
  <si>
    <t xml:space="preserve">Vodorovné premiestnenie mačiny so zložením na vzdialenosť nad 2000 do 3000 m   </t>
  </si>
  <si>
    <t>162702119.S</t>
  </si>
  <si>
    <t xml:space="preserve">Vodorovné premiestnenie mačiny - príplatok za každých ďalších aj začatých 1000 m   </t>
  </si>
  <si>
    <t>171201202.S</t>
  </si>
  <si>
    <t xml:space="preserve">Uloženie sypaniny na skládky nad 100 do 1000 m3   </t>
  </si>
  <si>
    <t>103640000100.S</t>
  </si>
  <si>
    <t>113152130.S</t>
  </si>
  <si>
    <t xml:space="preserve">Frézovanie asf. podkladu alebo krytu bez prek., plochy do 500 m2, pruh š. do 0,5 m, hr. 50 mm  0,127 t   </t>
  </si>
  <si>
    <t>113152140.S</t>
  </si>
  <si>
    <t>113107242.S</t>
  </si>
  <si>
    <t xml:space="preserve">Odstránenie krytu asfaltového v ploche nad 200 m2, hr. nad 50 do 100 mm,  -0,18100t   </t>
  </si>
  <si>
    <t>113307223.S</t>
  </si>
  <si>
    <t xml:space="preserve">Odstránenie podkladu v ploche nad 200 m2 z kameniva hrubého drveného, hr.200 do 300 m,  -0,40000t   </t>
  </si>
  <si>
    <t>212752127</t>
  </si>
  <si>
    <t xml:space="preserve">Trativody z flexodrenážnych rúr DN 160 obalených geotextíliou s  lôžkom a obsypom   </t>
  </si>
  <si>
    <t>56487111R.S</t>
  </si>
  <si>
    <t>5.1</t>
  </si>
  <si>
    <t xml:space="preserve">Komunikácie - vozovka   </t>
  </si>
  <si>
    <t>564871111</t>
  </si>
  <si>
    <t xml:space="preserve">Podklad zo štrkodrviny s rozprestretím a zhutnením, po zhutnení hr. 250 mm   </t>
  </si>
  <si>
    <t>567123114</t>
  </si>
  <si>
    <t xml:space="preserve">Podklad z kameniva stmeleného cementom, s rozprestrenm a zhutnením CBGM C 5/6, po zhutnení hr. 140 mm   </t>
  </si>
  <si>
    <t>565161212</t>
  </si>
  <si>
    <t xml:space="preserve">Podklad z asfaltového betónu AC 22 P s rozprestretím a zhutnením v pruhu š. do 3 m, po zhutnení hr. 90 mm   </t>
  </si>
  <si>
    <t>5732111081.S</t>
  </si>
  <si>
    <t xml:space="preserve">Postrek asfaltový spojovací bez posypu kamenivom z asfaltu cestného v množstve 0,50 kg/m2 modif   </t>
  </si>
  <si>
    <t>577144251.S</t>
  </si>
  <si>
    <t xml:space="preserve">Asfaltový betón vrstva obrusná AC 11 O v pruhu š. do 3 m z modifik. asfaltu tr. I, po zhutnení hr. 50 mm   </t>
  </si>
  <si>
    <t>577144351.S</t>
  </si>
  <si>
    <t xml:space="preserve">Asfaltový betón vrstva obrusná alebo ložná AC 16 v pruhu š. do 3 m z modifik. asfaltu tr. I, po zhutnení hr. 50 mm   </t>
  </si>
  <si>
    <t>596911144.S</t>
  </si>
  <si>
    <t xml:space="preserve">Kladenie betónovej zámkovej dlažby komunikácií pre peších hr. 60 mm pre peších nad 300 m2 so zriadením lôžka z kameniva hr. 40 mm   </t>
  </si>
  <si>
    <t xml:space="preserve">Rúrové vedenie   </t>
  </si>
  <si>
    <t>914001111</t>
  </si>
  <si>
    <t xml:space="preserve">Osadenie a montáž cestnej zvislej dopravnej značky na stĺpik, stĺp, konzolu alebo objekt   </t>
  </si>
  <si>
    <t>40447780</t>
  </si>
  <si>
    <t xml:space="preserve">pozink.dopr.značka, základný rozmer 900 mm, fólia RA1   </t>
  </si>
  <si>
    <t>4044777000</t>
  </si>
  <si>
    <t xml:space="preserve">Stĺpik Zn, f60 mm   </t>
  </si>
  <si>
    <t>914812</t>
  </si>
  <si>
    <t xml:space="preserve">Dočasné dopravné značenie   </t>
  </si>
  <si>
    <t>915721211.S</t>
  </si>
  <si>
    <t xml:space="preserve">Vodorovné dopravné značenie striekané farbou prechodov pre chodcov, šípky, symboly a pod., biela základná   </t>
  </si>
  <si>
    <t>915791111.S</t>
  </si>
  <si>
    <t xml:space="preserve">Predznačenie pre značenie striekané farbou z náterových hmôt deliace čiary, vodiace prúžky   </t>
  </si>
  <si>
    <t>915791112.S</t>
  </si>
  <si>
    <t xml:space="preserve">Predznačenie pre vodorovné značenie striekané farbou alebo vykonávané z náterových hmôt   </t>
  </si>
  <si>
    <t>917862112.S</t>
  </si>
  <si>
    <t xml:space="preserve">Osadenie chodník. obrubníka betónového stojatého do lôžka z betónu prosteho tr. C 16/20 s bočnou oporou   </t>
  </si>
  <si>
    <t>59217000380.S</t>
  </si>
  <si>
    <t xml:space="preserve">Obrubník cestný so skosením, lxšxv 1000x150x250 mm, ABO-2-15   </t>
  </si>
  <si>
    <t>59217000350.S</t>
  </si>
  <si>
    <t xml:space="preserve">Obrubník rovný, lxšxv 1000x100x200 mm, ABO-6-10   </t>
  </si>
  <si>
    <t>919735112.S</t>
  </si>
  <si>
    <t xml:space="preserve">Rezanie existujúceho asfaltového krytu alebo podkladu hĺbky nad 50 do 100 mm   </t>
  </si>
  <si>
    <t>91972651R</t>
  </si>
  <si>
    <t xml:space="preserve">Zálievka z asfaltu   </t>
  </si>
  <si>
    <t>91972652R</t>
  </si>
  <si>
    <t>998225111.S</t>
  </si>
  <si>
    <t xml:space="preserve">Presun hmôt pre pozemnú komunikáciu a letisko s krytom asfaltovým akejkoľvek dĺžky objektu   </t>
  </si>
  <si>
    <t>181301112.S</t>
  </si>
  <si>
    <t xml:space="preserve">Rozprestretie ornice v rovine, plocha nad 500 m2, hr.do 150 mm   </t>
  </si>
  <si>
    <t>113307231.S</t>
  </si>
  <si>
    <t xml:space="preserve">Odstránenie podkladu v ploche nad 200 m2 z betónu prostého, hr. vrstvy do 150 mm,  -0,22500t   </t>
  </si>
  <si>
    <t>5.3</t>
  </si>
  <si>
    <t xml:space="preserve">Komunikácie - stojiská   </t>
  </si>
  <si>
    <t>VÝKAZ VÝMER</t>
  </si>
  <si>
    <t>Stavba:   ZÁCHYTNÉ PARKOVISKO - PREDSTANIČNÝ PRIESTOR V ŠALI - II. ETAPA</t>
  </si>
  <si>
    <t>Objekt:   SO 05 Vegetačné úpravy</t>
  </si>
  <si>
    <t>Investor:       Mesto Šaľa, Nám. Sv. Trojice 7, 927 15 Šaľa</t>
  </si>
  <si>
    <t>Spracoval:   Ing. Magdalena Horňáková</t>
  </si>
  <si>
    <t>Miesto:         Šaľa</t>
  </si>
  <si>
    <t>Odstránenie stromov a krov, pestovateľské opatrenia</t>
  </si>
  <si>
    <t xml:space="preserve">Odstránenie krovín a stromov s koreňom s priemerom kmeňa do 100 mm, do 1000 m2 </t>
  </si>
  <si>
    <t>112101101</t>
  </si>
  <si>
    <t>Rúbanie stromov s odrezaním kmeňa a s odvetvením s príp. nutným odprataním na vzdialenosť do 50 m alebo s naložením na dopravný prostriedok listnatých priemeru kmeňa nad 100 do 300 mm</t>
  </si>
  <si>
    <t>112101104</t>
  </si>
  <si>
    <t>Rúbanie stromov s odrezaním kmeňa a s odvetvením s príp. nutným odprataním na vzdialenosť do 50 m alebo s naložením na dopravný prostriedok listnatých priemeru kmeňa nad 700 do 900 mm</t>
  </si>
  <si>
    <t>112101105</t>
  </si>
  <si>
    <t>Rúbanie stromov s odrezaním kmeňa a s odvetvením s príp. nutným odprataním na vzdialenosť do 50 m alebo s naložením na dopravný prostriedok listnatých priemeru kmeňa nad  900 mm</t>
  </si>
  <si>
    <t>112201101</t>
  </si>
  <si>
    <t>Odstránenie pňov s ich vykopaním, vytrhaním alebo odstrelením, s presekaním koreňov a s príp. nutným premiestnením pňov na hromady na vzdialenosť do 50 m alebo s naložením na dopravný prostriedok, priemeru nad 100 do 300 mm</t>
  </si>
  <si>
    <t>112201104</t>
  </si>
  <si>
    <t>Odstránenie pňov s ich vykopaním, vytrhaním alebo odstrelením, s presekaním koreňov a s príp. nutným premiestnením pňov na hromady na vzdialenosť do 50 m alebo s naložením na dopravný prostriedok, priemeru nad 700 do 900 mm</t>
  </si>
  <si>
    <t>112201105</t>
  </si>
  <si>
    <t>Odstránenie pňov s ich vykopaním, vytrhaním alebo odstrelením, s presekaním koreňov a s príp. nutným premiestnením pňov na hromady na vzdialenosť do 50 m alebo s naložením na dopravný prostriedok, priemeru nad  900 mm</t>
  </si>
  <si>
    <t>184806112</t>
  </si>
  <si>
    <t>Rez stromu presvetľovaním, netŕňového priem. koruny nad 2 do 4 m - výchovný/ komparatívny rez</t>
  </si>
  <si>
    <t>R</t>
  </si>
  <si>
    <t>Ornitologický posudok</t>
  </si>
  <si>
    <t>1624-601411</t>
  </si>
  <si>
    <t>Vodorovné premiestnenie konárov, kmeňov alebo pňov s naložením, zložením a dopravou do 3000 m stromov s priemerom kmeňa nad 100 do 300 mm</t>
  </si>
  <si>
    <t>1624-601414</t>
  </si>
  <si>
    <t>Vodorovné premiestnenie konárov, kmeňov alebo pňov s naložením, zložením a dopravou do 3000 m  stromov s priemerom kmeňa nad 700 do 900 mm</t>
  </si>
  <si>
    <t>1624-601415</t>
  </si>
  <si>
    <t>Vodorovné premiestnenie konárov, kmeňov alebo pňov s naložením, zložením a dopravou do 3000 m  stromov s priemerom kmeňa nad  900 mm</t>
  </si>
  <si>
    <t>1624-601421</t>
  </si>
  <si>
    <t>Príplatok za každých ďalších 1000 m premiest.,konarov, kmeňov a pňov stromov nad 100 do 300 mm po spevnenej ceste</t>
  </si>
  <si>
    <t>1624-601424</t>
  </si>
  <si>
    <t>Príplatok za každých ďalších 1000 m premiest.,konarov, kmeňov a pňov stromo nad 700 do 900 mm po spevnenej ceste</t>
  </si>
  <si>
    <t>1624-601425</t>
  </si>
  <si>
    <t>Príplatok za každých ďalších 1000 m premiest.,konarov, kmeňov a pňov stromo nad 900 mm po spevnenej ceste</t>
  </si>
  <si>
    <t>162301500</t>
  </si>
  <si>
    <t>Vodorovné premiestnenie vyklčovaných krovín do priemeru kmeňa 100 mm na vzdialenosť 3000 m</t>
  </si>
  <si>
    <t>162301509</t>
  </si>
  <si>
    <t>Príplatok za každých ďalších 1000 m premiest.,vyklčovaných krovín po spevnenej ceste</t>
  </si>
  <si>
    <t>Uloženie odpadu na skládke - poplatok za uloženie odpadu</t>
  </si>
  <si>
    <t>Uloženie odpadu na skládke -  zákonný poplatok obci</t>
  </si>
  <si>
    <t>Sadové úpravy</t>
  </si>
  <si>
    <t>184802111</t>
  </si>
  <si>
    <t xml:space="preserve">Chemické odburinenie pôdy v rovine alebo na svahu do 1:5 postrekom naširoko    - 2x opakovanie </t>
  </si>
  <si>
    <t>2523401000</t>
  </si>
  <si>
    <t xml:space="preserve">Postrekový prípravok na ničenie burín   </t>
  </si>
  <si>
    <t>lit</t>
  </si>
  <si>
    <t>184807111</t>
  </si>
  <si>
    <t xml:space="preserve">Ochrana stromu debnením pred poškodením stavebnou činnosťou zhotovenie   </t>
  </si>
  <si>
    <t>184807112</t>
  </si>
  <si>
    <t xml:space="preserve">Ochrana stromu debnením pred poškodením stavebnou činnosťou odstránenie   </t>
  </si>
  <si>
    <t>183403114</t>
  </si>
  <si>
    <t xml:space="preserve">Obrobenie pôdy kultivátorovaním v rovine alebo na svahu do 1:5   </t>
  </si>
  <si>
    <t>183403131</t>
  </si>
  <si>
    <t xml:space="preserve">Obrobenie pôdy rýľovaním pôdy hĺbky do 200 mm v hornine 1 až 2 v rovine alebo na svahu do 1:5   </t>
  </si>
  <si>
    <t>183403153</t>
  </si>
  <si>
    <t>Obrobenie pôdy hrabaním v rovine alebo na svahu do 1:5   - 2 opakovania, plochy trávnika 3x</t>
  </si>
  <si>
    <t>183403161</t>
  </si>
  <si>
    <t xml:space="preserve">Obrobenie pôdy valcovaním v rovine alebo na svahu do 1:5   </t>
  </si>
  <si>
    <t>180402111</t>
  </si>
  <si>
    <t xml:space="preserve">Založenie trávnika parkového výsevom v rovine do 1:5   </t>
  </si>
  <si>
    <t>Trávna zmes  na slnko - polotieň_vit popis technicka sprava</t>
  </si>
  <si>
    <t>183101111</t>
  </si>
  <si>
    <t xml:space="preserve">Hĺbenie jamky v rovine alebo na svahu do 1:5, objem do 0,01 m3   </t>
  </si>
  <si>
    <t>183101113</t>
  </si>
  <si>
    <t xml:space="preserve">Hĺbenie jamky v rovine alebo na svahu do 1:5, objem nad 0,02 do 0,05 m3   </t>
  </si>
  <si>
    <t>183101122</t>
  </si>
  <si>
    <t xml:space="preserve">Hĺbenie jamky v rovine alebo na svahu do 1:5, objem nad 1,00 do 2,00 m3   </t>
  </si>
  <si>
    <t>184102110</t>
  </si>
  <si>
    <t xml:space="preserve">Výsadba dreviny s balom v rovine alebo na svahu do 1:5, priemer balu do 100 mm   </t>
  </si>
  <si>
    <t>184102112</t>
  </si>
  <si>
    <t xml:space="preserve">Výsadba dreviny s balom v rovine alebo na svahu do 1:5, priemer balu nad 200 do 300 mm   </t>
  </si>
  <si>
    <t>184102124</t>
  </si>
  <si>
    <t xml:space="preserve">Výsadba dreviny s balom na svahu nad 1:5 do 1:2, pri priemere balu nad 400 do 500 mm   </t>
  </si>
  <si>
    <t>Presadba existujúcich drevín _ vyzvednutie rastliny ze zeme s dostatočným balom, uloženie do zakladky, starostlivosť o drevinu, vyzvednutie zo zakladky, hlbenie jamky v rovine objem nad 1,00 do 2,00 m3, výsadba dreviny</t>
  </si>
  <si>
    <t>184202112</t>
  </si>
  <si>
    <t xml:space="preserve">Zakotvenie dreviny troma a viac kolmi pri priemere kolov do 100 mm pri dĺžke kolov do 2 m do 3 m   </t>
  </si>
  <si>
    <t xml:space="preserve">Sada na kotvenie stromov - 3 x drevený kôl pr. 8 cm, dĺžka 2,5 m, </t>
  </si>
  <si>
    <t>Sada na kotvenie stromov - 1 x polkol</t>
  </si>
  <si>
    <t xml:space="preserve">Sada na kotvenie stromov - viazací a spojovací materiál </t>
  </si>
  <si>
    <t xml:space="preserve">Zhotovenie obalu kmeňa stromu z trstinovej rohože   </t>
  </si>
  <si>
    <t>Trstinová rohož, vratanie úvazkov</t>
  </si>
  <si>
    <t>Osadenie závlahovej a prevzdušňovacej sondy z Flexibil hadice DN 65</t>
  </si>
  <si>
    <t xml:space="preserve">Drenážna rúra DN 65/50m </t>
  </si>
  <si>
    <t>Zátka k perforovanej hadici DN 65</t>
  </si>
  <si>
    <t xml:space="preserve">Riečny štrk do závlahovej sondy fr. </t>
  </si>
  <si>
    <t>184801121</t>
  </si>
  <si>
    <t xml:space="preserve">Ošetrenie vysadených drevín solitérnych, v rovine alebo na svahu do 1:5   </t>
  </si>
  <si>
    <t>Protikoreňová bariéra - panely výšky 0,3, širky 0,6m</t>
  </si>
  <si>
    <t>Protikoreňová bariéra - panely výšky 1,05, širky 0,75m</t>
  </si>
  <si>
    <t>Osadenie protikoreňových bariér - výška 0,3 m</t>
  </si>
  <si>
    <t>Osadenie protikoreňových bariér - výška 0,6 m</t>
  </si>
  <si>
    <t>184921093</t>
  </si>
  <si>
    <t xml:space="preserve">Mulčovanie rastlín pri hrúbke mulča nad 50 do 100 mm v rovine alebo na svahu do 1:5   </t>
  </si>
  <si>
    <t>Borovicová kôra</t>
  </si>
  <si>
    <t>184921240</t>
  </si>
  <si>
    <t xml:space="preserve">Mulčovanie záhonu štrkom alebo štrkodrvou hr. vrstvy nad 50 do 100 mm v rovine alebo na svahu do 1:5   </t>
  </si>
  <si>
    <t>Kamenná drť fr. 16-32</t>
  </si>
  <si>
    <t>Oceľová pásovina 5*100 - dodávka + montáž</t>
  </si>
  <si>
    <t xml:space="preserve">Flexibilná vzdušná pozdĺžne perforovaná chránička proti koseniu s integrovanými zámkami (0,2x21x36cm), vrátanie osadenia, hnedá, - stromy </t>
  </si>
  <si>
    <t xml:space="preserve">ks </t>
  </si>
  <si>
    <t>185802113</t>
  </si>
  <si>
    <t xml:space="preserve">Hnojenie pôdy v rovine alebo na svahu do 1:5 umelým hnojivom naširoko   </t>
  </si>
  <si>
    <t>185802114</t>
  </si>
  <si>
    <t xml:space="preserve">Hnojenie pôdy v rovine alebo na svahu do 1:5 umelým hnojivom   jednotlivo k rastlinam </t>
  </si>
  <si>
    <t>Kompletné NPK tabletové hnojivo s obsahom močoviny, horčíka a stopových prvkov v pomere: NPK (MgO) 17,5-17,5-10,5 - (9 ) - stromy, vzrastle kry 50g/ks</t>
  </si>
  <si>
    <t xml:space="preserve">Kompletné NPK tabletové hnojivo s obsahom močoviny, horčíka a stopových prvkov v pomere: NPK (MgO) 17,5-17,5-10,5 - (9) - kry 10g/ks </t>
  </si>
  <si>
    <t>Fyzikálny pôdny kondicionér na báze hydrogelu – zmes kopolymerov, hnojiv, stopových prvkov a rastových stimulátorov (500g/ks) - stromy, vzrastle kry</t>
  </si>
  <si>
    <t>Granulovaný pôdny kondicionér na báze silikátových koloidov  1+10+0 (+45 SiO2)  500g/ks - stromy, vzrastle kry</t>
  </si>
  <si>
    <t>Kompletné NPK hnojivo (20g/m2) -zahony, podopokryv,</t>
  </si>
  <si>
    <t xml:space="preserve">Startovacie hnojivo pre trávnik s obsahom zeolitu (NPK - 12-20-10+2Mg+zeolit), dávkovanie 40g/m2  </t>
  </si>
  <si>
    <t>Jednovrstvový substrát pre výmenu pôdy - stromy</t>
  </si>
  <si>
    <t>185804311</t>
  </si>
  <si>
    <t>Zaliatie rastlín vodou, plochy jednotlivo do 20 m2    - 3 opakovania, stromy, plochy výsadieb</t>
  </si>
  <si>
    <t>185851111</t>
  </si>
  <si>
    <t xml:space="preserve">Dovoz vody pre zálievku rastlín na vzdialenosť do 6000 m   </t>
  </si>
  <si>
    <t>PLA</t>
  </si>
  <si>
    <t>Platanus acerifolia ´Tremonia´  16/18</t>
  </si>
  <si>
    <t>ACE</t>
  </si>
  <si>
    <t>Acer campestre ´Elsrijk´ 16/18</t>
  </si>
  <si>
    <t>QR</t>
  </si>
  <si>
    <t>Quercus robur ´Fastigiata Koster´  16/18</t>
  </si>
  <si>
    <t>APL</t>
  </si>
  <si>
    <t>Acer platanoides ´Emerald Queen´  16/18</t>
  </si>
  <si>
    <t>AML</t>
  </si>
  <si>
    <t>Amelanchier lamarckii  200/250</t>
  </si>
  <si>
    <t>LV</t>
  </si>
  <si>
    <t>Ligustrum vugare  20/40</t>
  </si>
  <si>
    <t>SB</t>
  </si>
  <si>
    <t>Spiraea betulifolia ´Tor´  30/40</t>
  </si>
  <si>
    <t>PC</t>
  </si>
  <si>
    <t>Philladelphus ´Belle Etoile  40/60</t>
  </si>
  <si>
    <t>PL</t>
  </si>
  <si>
    <t>Prunus laurocerasus ´Kleopatra´ 60/80</t>
  </si>
  <si>
    <t>VC</t>
  </si>
  <si>
    <t>Viburnum carlesii ´Aurora´  60/80</t>
  </si>
  <si>
    <t>AB</t>
  </si>
  <si>
    <t>Aquilegia ´Bordeaux Barlow´  K9/1L</t>
  </si>
  <si>
    <t>AHJ</t>
  </si>
  <si>
    <t>Anemone  hupehensis ´Honorine Jobert´  1L</t>
  </si>
  <si>
    <t>AM</t>
  </si>
  <si>
    <t>Alchemilla mollis ´Auslese´ K9/1L</t>
  </si>
  <si>
    <t>CN</t>
  </si>
  <si>
    <t>Calamintha nepeta ssp. nepeta K9/1L</t>
  </si>
  <si>
    <t>DC</t>
  </si>
  <si>
    <t>Deschampsia cespitosa K9/1L</t>
  </si>
  <si>
    <t>EPA</t>
  </si>
  <si>
    <t>Echinacea purpurea ´Alba´ K9/1L</t>
  </si>
  <si>
    <t>GM</t>
  </si>
  <si>
    <t>Geranium macrorrhizum ´Spessart´  1L</t>
  </si>
  <si>
    <t>MC</t>
  </si>
  <si>
    <t>Molinia caerulea ´Heidebraut´  K9/1L</t>
  </si>
  <si>
    <t>SNR</t>
  </si>
  <si>
    <t>Salvia nemorosa ´Rugen´  1L</t>
  </si>
  <si>
    <t>SO</t>
  </si>
  <si>
    <t>Sanguisorba officinalis ´Red Thunder´  1L</t>
  </si>
  <si>
    <t>ALL</t>
  </si>
  <si>
    <t>Allium spherocephalon</t>
  </si>
  <si>
    <t>NAR2</t>
  </si>
  <si>
    <t>Narcissus - zmes:  70% Mounthood, 30% White Lion</t>
  </si>
  <si>
    <t>TU</t>
  </si>
  <si>
    <t xml:space="preserve">Tulipa hybrida - odrôdy mix biela-bielozelena-ružova-fialova-čierna :  White Prince 20%, Purple Prince 15%,  Negrita 30%, Flaming Flag 20%, Queen of night 15%, </t>
  </si>
  <si>
    <t>Výsadba kvetín do pripravovanej pôdy so zaliatím s jednoduchými koreňami cibuliek alebo hľúz</t>
  </si>
  <si>
    <t xml:space="preserve">Ošetrenie vysadených drevín, trvaliek a pôdopokryvných rastlín v rovine alebo na svahu do 1:5 </t>
  </si>
  <si>
    <t>998231311</t>
  </si>
  <si>
    <t xml:space="preserve">Presun hmôt pre sadovnícke a krajinárske úpravy do 5000 m vodorovne bez zvislého presunu   </t>
  </si>
  <si>
    <t>Stavba:   Záchytné parkovisko  - predstaničný priestor v Šali - II.etapa</t>
  </si>
  <si>
    <t>5648611141.S</t>
  </si>
  <si>
    <t>567124215.S</t>
  </si>
  <si>
    <t xml:space="preserve">Podklad z podkladového betónu PB II tr. C 16/20 hr. 150 mm   </t>
  </si>
  <si>
    <t>596911164.S</t>
  </si>
  <si>
    <t xml:space="preserve">Kladenie betónovej zámkovej dlažby komunikácií pre peších hr. 80 mm pre peších nad 300 m2 so zriadením lôžka z kameniva hr. 40mm   </t>
  </si>
  <si>
    <t>592460008500.S</t>
  </si>
  <si>
    <t xml:space="preserve">Dlažba betónová škárová, rozmer 200x165x80 mm, prírodná   </t>
  </si>
  <si>
    <t>Stavba:   Záchytné parkovisko-predstaničný priestor  Šala</t>
  </si>
  <si>
    <t>Objekt:   Rekapitulácia  - 2.ETAPA</t>
  </si>
  <si>
    <t>Objednávateľ:   Mesto Šala</t>
  </si>
  <si>
    <t>Zhotoviteľ:   podla výberového konania</t>
  </si>
  <si>
    <t>Spracoval:   Delta-Ing,Jurik</t>
  </si>
  <si>
    <t>Miesto:   Šala</t>
  </si>
  <si>
    <t xml:space="preserve">SO -01,02,03  Komunikácie a spevnené plochy- 2.Etapa   </t>
  </si>
  <si>
    <t>Objekt:   SO-03  Pešia zona - 2.Etapa</t>
  </si>
  <si>
    <t>Objekt:   SO-07  Dažďová kanalizácia 2.Etapa</t>
  </si>
  <si>
    <t xml:space="preserve">SO -07   Dažďová kanalizácia- 2.Etapa   </t>
  </si>
  <si>
    <t>Objekt:   SO-08  Silnoprúd - 2.Etapa</t>
  </si>
  <si>
    <t>Objekt:   SO-01 02 03 Komunikácie, parkoviská a spevnené plochy Etapa II</t>
  </si>
  <si>
    <t xml:space="preserve">2542+873+1548   </t>
  </si>
  <si>
    <t xml:space="preserve">0,6*380*0,6 "drenáž"   </t>
  </si>
  <si>
    <t xml:space="preserve">"výkop"   4963+136,8   </t>
  </si>
  <si>
    <t xml:space="preserve">"násyp"  -530   </t>
  </si>
  <si>
    <t xml:space="preserve">4569,8 * 7   </t>
  </si>
  <si>
    <t xml:space="preserve">"zemina"  4569,8*1,4   </t>
  </si>
  <si>
    <t xml:space="preserve">"kamenivo z búr.prác" 3950*0,4   </t>
  </si>
  <si>
    <t>181101101.S</t>
  </si>
  <si>
    <t xml:space="preserve">Úprava pláne v zárezoch v hornine 1-4 bez zhutnenia   </t>
  </si>
  <si>
    <t xml:space="preserve">2720 * 7   </t>
  </si>
  <si>
    <t xml:space="preserve">"mačina"  2720*0,3   </t>
  </si>
  <si>
    <t xml:space="preserve">2720*0,3*1,4  "mačina"   </t>
  </si>
  <si>
    <t xml:space="preserve">ornica   </t>
  </si>
  <si>
    <t xml:space="preserve">7250*0,15*1,4   </t>
  </si>
  <si>
    <t xml:space="preserve">3950"vozovka"   </t>
  </si>
  <si>
    <t xml:space="preserve">116+58   </t>
  </si>
  <si>
    <t xml:space="preserve">Frézovanie asf. podkladu alebo krytu bez prek., plochy do 500 m2, pruh š. do 0,5 m, hr.do 100 mm  0,254 t   </t>
  </si>
  <si>
    <t xml:space="preserve">"výmena podložia"  4190+970   </t>
  </si>
  <si>
    <t xml:space="preserve">5160 * 1,02   </t>
  </si>
  <si>
    <t xml:space="preserve">Geomreža pre stabilizáciu podkladu vrátane dodávky špecifikácia viď. Výkres D-05 vzorové priečne rezy   </t>
  </si>
  <si>
    <t xml:space="preserve">"výmena položia" 8380+2910   </t>
  </si>
  <si>
    <t xml:space="preserve">Výmena podložia - geodosky  (Edef 90 Mpa viď. Výkres D-05 vzorové priečne rezy) zo štrkodrviny s rozprestretím a zhutnením, po zhutnení hr. 600 mm   </t>
  </si>
  <si>
    <t xml:space="preserve">4190   </t>
  </si>
  <si>
    <t xml:space="preserve">Výmena podložia - geodosky  (Edef 90 Mpa viď. Výkres D-05 vzorové priečne rezy) zo štrkodrviny s rozprestretím a zhutnením, po zhutnení hr. 900 mm   </t>
  </si>
  <si>
    <t xml:space="preserve">970   </t>
  </si>
  <si>
    <t>573111114.S</t>
  </si>
  <si>
    <t xml:space="preserve">Postrek asfaltový infiltračný s posypom kamenivom z asfaltu cestného v množstve 2,00 kg/m2   </t>
  </si>
  <si>
    <t xml:space="preserve">2602+2508   </t>
  </si>
  <si>
    <t xml:space="preserve">Podklad zo štrkodrviny s rozprestretím a zhutnením, po zhutnení s hrúbkou od 100 do 150 mm,   </t>
  </si>
  <si>
    <t xml:space="preserve">416 * 1,02   </t>
  </si>
  <si>
    <t xml:space="preserve">Podklad zo štrkodrviny s rozprestretím a zhutnením, po zhutnení hr. 230 mm   </t>
  </si>
  <si>
    <t xml:space="preserve">1708 * 1,02   </t>
  </si>
  <si>
    <t>915711211.S</t>
  </si>
  <si>
    <t xml:space="preserve">Vodorovné dopravné značenie striekané farbou deliacich čiar súvislých šírky 125 mm biela základná   </t>
  </si>
  <si>
    <t xml:space="preserve">"V1"  38   </t>
  </si>
  <si>
    <t xml:space="preserve">"V2"  339   </t>
  </si>
  <si>
    <t>915711411.S</t>
  </si>
  <si>
    <t xml:space="preserve">Vodorovné dopravné značenie striekané farbou vodiacich čiar súvislých šírky 250 mm biela základná   </t>
  </si>
  <si>
    <t xml:space="preserve">"V10"  680   </t>
  </si>
  <si>
    <t xml:space="preserve">"prechod"  3,0*15   </t>
  </si>
  <si>
    <t xml:space="preserve">"V9"  1,5*9   </t>
  </si>
  <si>
    <t xml:space="preserve">377+680   </t>
  </si>
  <si>
    <t xml:space="preserve">58,5   </t>
  </si>
  <si>
    <t xml:space="preserve">187 * 1,01   </t>
  </si>
  <si>
    <t xml:space="preserve">810+403   </t>
  </si>
  <si>
    <t xml:space="preserve">810 * 1,01   </t>
  </si>
  <si>
    <t xml:space="preserve">403 * 1,01   </t>
  </si>
  <si>
    <t xml:space="preserve">Stredová asfaltová zalievka   </t>
  </si>
  <si>
    <t>96600122</t>
  </si>
  <si>
    <t xml:space="preserve">Demontáž zastávkového prístrešku   </t>
  </si>
  <si>
    <t>966006211.S</t>
  </si>
  <si>
    <t xml:space="preserve">Odstránenie (demontáž) zvislej dopravnej značky zo stĺpov, stĺpikov alebo konzol,  -0,00400t   </t>
  </si>
  <si>
    <t>979087212.S</t>
  </si>
  <si>
    <t xml:space="preserve">Nakladanie na dopravné prostriedky pre vodorovnú dopravu sutiny   </t>
  </si>
  <si>
    <t xml:space="preserve">3950*0,225   </t>
  </si>
  <si>
    <t xml:space="preserve">3950*0,181   </t>
  </si>
  <si>
    <t xml:space="preserve">(116+58)*0,127   </t>
  </si>
  <si>
    <t xml:space="preserve">30*0,254   </t>
  </si>
  <si>
    <t>000300013.S</t>
  </si>
  <si>
    <t xml:space="preserve">Predrealizačné vytýčenie stavby   </t>
  </si>
  <si>
    <t>000300031.S</t>
  </si>
  <si>
    <t xml:space="preserve">Porealizačné geodetické polohopisné a výškopisné zameranie   </t>
  </si>
  <si>
    <t xml:space="preserve">Odberateľ: </t>
  </si>
  <si>
    <t xml:space="preserve">Spracoval:                                         </t>
  </si>
  <si>
    <t xml:space="preserve">Projektant: </t>
  </si>
  <si>
    <t xml:space="preserve">JKSO : </t>
  </si>
  <si>
    <t xml:space="preserve">Dodávateľ: </t>
  </si>
  <si>
    <t>Stavba :  Záchytné parkovisko - predstaničný priestor v Šali</t>
  </si>
  <si>
    <t>Objekt :  SO 07  Dažďová kanalizácia</t>
  </si>
  <si>
    <t>Časť :  II. etapa</t>
  </si>
  <si>
    <t>Jozef PATASY - PAMAX</t>
  </si>
  <si>
    <t>Por.</t>
  </si>
  <si>
    <t>Kód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</si>
  <si>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</si>
  <si>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</si>
  <si>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</si>
  <si>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</si>
  <si>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</si>
  <si>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</si>
  <si>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</si>
  <si>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Pozícia</t>
  </si>
  <si>
    <t>Vyňatý</t>
  </si>
  <si>
    <t>Vysoká sadzba</t>
  </si>
  <si>
    <t>Typ</t>
  </si>
  <si>
    <t>číslo</t>
  </si>
  <si>
    <t>cenníka</t>
  </si>
  <si>
    <t>výkaz-výmer</t>
  </si>
  <si>
    <t>výmera</t>
  </si>
  <si>
    <t>jednotka</t>
  </si>
  <si>
    <t>cena</t>
  </si>
  <si>
    <t>a práce</t>
  </si>
  <si>
    <t>materiál</t>
  </si>
  <si>
    <t>rozpočtované</t>
  </si>
  <si>
    <t>od začiatku</t>
  </si>
  <si>
    <t>dodatok</t>
  </si>
  <si>
    <t>z režimu stavba</t>
  </si>
  <si>
    <t>DPH ( materiál )</t>
  </si>
  <si>
    <t>položky</t>
  </si>
  <si>
    <t>PRÁCE A DODÁVKY HSV</t>
  </si>
  <si>
    <t>1 - ZEMNE PRÁCE</t>
  </si>
  <si>
    <t>272</t>
  </si>
  <si>
    <t xml:space="preserve">11500-1101   </t>
  </si>
  <si>
    <t xml:space="preserve">Prevedenie vody potrubím priemer potrubia DN do 100 mm                          </t>
  </si>
  <si>
    <t xml:space="preserve">m       </t>
  </si>
  <si>
    <t xml:space="preserve">                    </t>
  </si>
  <si>
    <t>E</t>
  </si>
  <si>
    <t>2*100,0 =   200.000</t>
  </si>
  <si>
    <t xml:space="preserve">11510-1201   </t>
  </si>
  <si>
    <t xml:space="preserve">Čerpanie vody do 10m do 500 l/min                                               </t>
  </si>
  <si>
    <t xml:space="preserve">hod     </t>
  </si>
  <si>
    <t>12*24     "12 dní x 24 hodín" =   288.000</t>
  </si>
  <si>
    <t xml:space="preserve">11510-1301   </t>
  </si>
  <si>
    <t xml:space="preserve">Pohotovosť čerpacej súpravy do 10m do 500 l/min                                 </t>
  </si>
  <si>
    <t xml:space="preserve">deň     </t>
  </si>
  <si>
    <t>2*6     "6 dní" =   12.000</t>
  </si>
  <si>
    <t xml:space="preserve">13120-1102   </t>
  </si>
  <si>
    <t xml:space="preserve">Hĺbenie jám nezapaž. v horn. tr. 3 nad 100 do 1 000 m3                          </t>
  </si>
  <si>
    <t xml:space="preserve">m3      </t>
  </si>
  <si>
    <t>15,20*5,0*2,40     "RN1" =   182.400</t>
  </si>
  <si>
    <t>19,40*6,20*2,40    "RN7" =   288.672</t>
  </si>
  <si>
    <t>9,50*7,0*6,10*2     "pre vsaky" =   811.300</t>
  </si>
  <si>
    <t xml:space="preserve">13120-1109   </t>
  </si>
  <si>
    <t xml:space="preserve">Príplatok za lepivosť v horn. tr. 3                                             </t>
  </si>
  <si>
    <t>1282,372*0,50 =   641.186</t>
  </si>
  <si>
    <t xml:space="preserve">13220-1202   </t>
  </si>
  <si>
    <t xml:space="preserve">Hĺbenie rýh šírka do 2 m v horn. tr. 3 nad 100 do 1 000 m3                      </t>
  </si>
  <si>
    <t xml:space="preserve">"pre DN 100"                                                                    </t>
  </si>
  <si>
    <t>1,10*3,10*2,10+1,10*3,10*2,10 =   14.322</t>
  </si>
  <si>
    <t>.</t>
  </si>
  <si>
    <t xml:space="preserve">"pre DN 150"                                                                    </t>
  </si>
  <si>
    <t>1,10*1,0*22,60+1,10*2,20*3,80 =   34.056</t>
  </si>
  <si>
    <t xml:space="preserve">"pre DN 200"                                                                    </t>
  </si>
  <si>
    <t>1,10*2,0*63,40+1,10*1,40*84,40 =   269.456</t>
  </si>
  <si>
    <t xml:space="preserve">"pre DN 600"                                                                    </t>
  </si>
  <si>
    <t>1,70*2,70*83,20+1,70*1,70*97,40 =   663.374</t>
  </si>
  <si>
    <t xml:space="preserve">13220-1209   </t>
  </si>
  <si>
    <t xml:space="preserve">Príplatok za lepivosť horniny tr.3 v rýhach š. do 200 cm                        </t>
  </si>
  <si>
    <t>981,208*0,50 =   490.604</t>
  </si>
  <si>
    <t xml:space="preserve">15110-1101   </t>
  </si>
  <si>
    <t xml:space="preserve">Zhotovenie paženia rýh pre podz. vedenie príložné hl. do 2 m                    </t>
  </si>
  <si>
    <t xml:space="preserve">m2      </t>
  </si>
  <si>
    <t>2*1,0*22,60+2*2,0*63,40 =   298.800</t>
  </si>
  <si>
    <t>2*1,40*84,40+2*1,70*97,40 =   567.480</t>
  </si>
  <si>
    <t xml:space="preserve">15110-1102   </t>
  </si>
  <si>
    <t xml:space="preserve">Zhotovenie paženia rýh pre podz. vedenie príložné hl. do 4 m                    </t>
  </si>
  <si>
    <t>2*3,10*4,20+2*2,20*3,80 =   42.760</t>
  </si>
  <si>
    <t>2*2,70*83,20 =   449.280</t>
  </si>
  <si>
    <t xml:space="preserve">15110-1111   </t>
  </si>
  <si>
    <t xml:space="preserve">Odstránenie paženia rýh pre podz. vedenie príložné hl. do 2 m                   </t>
  </si>
  <si>
    <t xml:space="preserve">15110-1112   </t>
  </si>
  <si>
    <t xml:space="preserve">Odstránenie paženia rýh pre podz. vedenie príložné hl. do 4 m                   </t>
  </si>
  <si>
    <t xml:space="preserve">16110-1101   </t>
  </si>
  <si>
    <t xml:space="preserve">Zvislé premiestnenie výkopu horn. tr. 1-4 do 2,5 m                              </t>
  </si>
  <si>
    <t xml:space="preserve">"retenčné nádrže"                                                               </t>
  </si>
  <si>
    <t>(182,40+288,672)*0,08  "8 %" =   37.686</t>
  </si>
  <si>
    <t xml:space="preserve">"ryhy"                                                                          </t>
  </si>
  <si>
    <t>599,32*0,50     "50 %" =   299.660</t>
  </si>
  <si>
    <t xml:space="preserve">16110-1102   </t>
  </si>
  <si>
    <t xml:space="preserve">Zvislé premiestnenie výkopu horn. tr. 1-4 do 4 m                                </t>
  </si>
  <si>
    <t>381,888*0,55     "55 %" =   210.038</t>
  </si>
  <si>
    <t xml:space="preserve">16110-1103   </t>
  </si>
  <si>
    <t xml:space="preserve">Zvislé premiestnenie výkopu horn. tr. 1-4 do 6 m                                </t>
  </si>
  <si>
    <t xml:space="preserve">"vsaky"                                                                         </t>
  </si>
  <si>
    <t>811,30*0,24     "24 %" =   194.712</t>
  </si>
  <si>
    <t xml:space="preserve">16250-1102   </t>
  </si>
  <si>
    <t xml:space="preserve">Vodorovné premiestnenie výkopu do 3000 m horn. tr. 1-4                          </t>
  </si>
  <si>
    <t xml:space="preserve">"lôžko+objem retencie+obsyp"                                                    </t>
  </si>
  <si>
    <t>7,92+47,52+50,784        "RN1" =   106.224</t>
  </si>
  <si>
    <t>14,616+87,696+74,544  "RN7" =   176.856</t>
  </si>
  <si>
    <t xml:space="preserve">"objem vytlačený šachtami a ORL"                                                </t>
  </si>
  <si>
    <t>0,62*0,62*3,14*5,30*2     "VSŠ" =   12.794</t>
  </si>
  <si>
    <t>0,80*0,80*3,14*1,70*2     "ORL" =   6.833</t>
  </si>
  <si>
    <t>0,59*0,59*3,14*2,30*2     "ORL" =   5.028</t>
  </si>
  <si>
    <t>1,20*1,50*2,10*2              "ŠO" =   7.560</t>
  </si>
  <si>
    <t>0,59*0,59*3,14*1,0*2       "ŠO" =   2.186</t>
  </si>
  <si>
    <t xml:space="preserve">"zásyp zo ŠD"                                                                   </t>
  </si>
  <si>
    <t>6,50*4,0*0,60*2               "vsak" =   31.200</t>
  </si>
  <si>
    <t>1,20+0,90     "lôžko zo ŠP - ORL+ŠO" =   2.100</t>
  </si>
  <si>
    <t>1,20+0,90     "podkl. dosky - ORL+ŠO" =   2.100</t>
  </si>
  <si>
    <t>91,732          "lôžko - ryhy" =   91.732</t>
  </si>
  <si>
    <t xml:space="preserve">"vytlačená kubatúra (s rúrou) - ryhy"                                           </t>
  </si>
  <si>
    <t>0,45*4,20+0,51*26,40+0,55*147,80+1,53*180,60 =   372.962</t>
  </si>
  <si>
    <t xml:space="preserve">17120-1201   </t>
  </si>
  <si>
    <t xml:space="preserve">Uloženie sypaniny na skládku                                                    </t>
  </si>
  <si>
    <t xml:space="preserve">17410-1101   </t>
  </si>
  <si>
    <t xml:space="preserve">Zásyp zhutnený jám, rýh, šachiet alebo okolo objektu                            </t>
  </si>
  <si>
    <t>(182,40-7,92-47,52)*0,60          "RN1" =   76.176</t>
  </si>
  <si>
    <t>(288,672-14,616-87,696)*0,60   "RN7" =   111.816</t>
  </si>
  <si>
    <t>811,30-31,20-2,10-2,10-12,794-11,861-9,746  "vsaky" =   741.499</t>
  </si>
  <si>
    <t>981,208-464,694                        "ryhy" =   516.514</t>
  </si>
  <si>
    <t xml:space="preserve">17410-1102   </t>
  </si>
  <si>
    <t xml:space="preserve">Zásyp zhutnený v uzatvorených priestoroch                                       </t>
  </si>
  <si>
    <t>6,50*4,0*0,60*2             "vsak" =   31.200</t>
  </si>
  <si>
    <t>0,50*0,50*3,14*2,0*2     "VSŠ" =   3.140</t>
  </si>
  <si>
    <t xml:space="preserve">583 438720   </t>
  </si>
  <si>
    <t xml:space="preserve">Kamenivo drtené hrubé 8-16                                                      </t>
  </si>
  <si>
    <t xml:space="preserve">t       </t>
  </si>
  <si>
    <t>34,34*1,80 =   61.812</t>
  </si>
  <si>
    <t xml:space="preserve">17510-1201   </t>
  </si>
  <si>
    <t xml:space="preserve">Obsyp objektu bez prehodenia sypaniny                                           </t>
  </si>
  <si>
    <t xml:space="preserve">"obsyp ŠP 0-8 - RN"                                                             </t>
  </si>
  <si>
    <t>(182,40-7,92-47,52)*0,40            "RN1" =   50.784</t>
  </si>
  <si>
    <t>(288,672-14,616-87,696)*0,40    "RN7" =   74.544</t>
  </si>
  <si>
    <t xml:space="preserve">"obsyp ŠP - ryhy"                                                               </t>
  </si>
  <si>
    <t>0,44*4,20+0,49*26,40 =   14.784</t>
  </si>
  <si>
    <t>0,52*147,80+1,25*180,60 =   302.606</t>
  </si>
  <si>
    <t xml:space="preserve">583 371010   </t>
  </si>
  <si>
    <t xml:space="preserve">Štrkopiesok 0-8 - dodávka                                                       </t>
  </si>
  <si>
    <t xml:space="preserve">"retenčné nádržne"                                                              </t>
  </si>
  <si>
    <t>50,784+74,544 =   125.328</t>
  </si>
  <si>
    <t xml:space="preserve">583 373320   </t>
  </si>
  <si>
    <t xml:space="preserve">Štrkopiesok 8-22 - dodávka                                                      </t>
  </si>
  <si>
    <t>317,39*1,80     "ryhy" =   571.302</t>
  </si>
  <si>
    <t xml:space="preserve">18390-5111   </t>
  </si>
  <si>
    <t xml:space="preserve">Protikoreňová zábrana Rootcontrol                                               </t>
  </si>
  <si>
    <t xml:space="preserve">1 - ZEMNE PRÁCE  spolu: </t>
  </si>
  <si>
    <t>2 - ZÁKLADY</t>
  </si>
  <si>
    <t>002</t>
  </si>
  <si>
    <t xml:space="preserve">21197-1110   </t>
  </si>
  <si>
    <t xml:space="preserve">Zhot. opláštenia odv. rebier z geotextílie sklon do 1:2,5                       </t>
  </si>
  <si>
    <t>(6,50*4,0*2+(6,50+4,0)*2*0,60)*2   "vsaky" =   129.200</t>
  </si>
  <si>
    <t xml:space="preserve">693 665120   </t>
  </si>
  <si>
    <t xml:space="preserve">Geotextília polypropylénová TATRATEX PP 300g/m2 - dodávka                       </t>
  </si>
  <si>
    <t>129,20*1,05 =   135.660</t>
  </si>
  <si>
    <t>251</t>
  </si>
  <si>
    <t xml:space="preserve">24211-1114P  </t>
  </si>
  <si>
    <t xml:space="preserve">Osad. plášťa vsakovacej šachty                                                  </t>
  </si>
  <si>
    <t>5,30*2 =   10.600</t>
  </si>
  <si>
    <t xml:space="preserve">592 174902   </t>
  </si>
  <si>
    <t xml:space="preserve">Obrubník cestný bez skosenia 100/26/15 - dodávka                                </t>
  </si>
  <si>
    <t xml:space="preserve">kus     </t>
  </si>
  <si>
    <t>8*1,01 =   8.080</t>
  </si>
  <si>
    <t xml:space="preserve">592 241610   </t>
  </si>
  <si>
    <t xml:space="preserve">Skruž TBH 50/12 100x50x12 - dodávka                                             </t>
  </si>
  <si>
    <t>2*1,01 =   2.020</t>
  </si>
  <si>
    <t xml:space="preserve">592 241620   </t>
  </si>
  <si>
    <t xml:space="preserve">Skruž TBH 100/12 100x100x12 - dodávka                                           </t>
  </si>
  <si>
    <t xml:space="preserve">592 243850   </t>
  </si>
  <si>
    <t xml:space="preserve">Skruž prechodová TZS 100x80x12 - dodávka                                        </t>
  </si>
  <si>
    <t xml:space="preserve">592 277730   </t>
  </si>
  <si>
    <t xml:space="preserve">Tvárnica melioračná TBM 2-50 50x50x10 - dodávka                                 </t>
  </si>
  <si>
    <t xml:space="preserve">27336-2021P  </t>
  </si>
  <si>
    <t xml:space="preserve">Výstuž podkladných dosiek zo zvarovaných sietí KARI                             </t>
  </si>
  <si>
    <t>2*2,0*3,30*2/1000         "ORL" =   0.026</t>
  </si>
  <si>
    <t>2,0*1,50*3,30*2/1000    "ŠO" =   0.020</t>
  </si>
  <si>
    <t xml:space="preserve">2 - ZÁKLADY  spolu: </t>
  </si>
  <si>
    <t>3 - ZVISLÉ A KOMPLETNÉ KONŠTRUKCIE</t>
  </si>
  <si>
    <t>271</t>
  </si>
  <si>
    <t xml:space="preserve">38694-1123   </t>
  </si>
  <si>
    <t xml:space="preserve">Montáž odlučovačov ropných látok                                                </t>
  </si>
  <si>
    <t xml:space="preserve">429 224110   </t>
  </si>
  <si>
    <t xml:space="preserve">Odlučovač ORL KLk 3/1 sII - dodávka                                             </t>
  </si>
  <si>
    <t xml:space="preserve">592 241130   </t>
  </si>
  <si>
    <t xml:space="preserve">Skruž TBH 50/9 100x50x9 - dodávka                                               </t>
  </si>
  <si>
    <t xml:space="preserve">592 241140   </t>
  </si>
  <si>
    <t xml:space="preserve">Skruž TBH 100/9 100x100x9 - dodávka                                             </t>
  </si>
  <si>
    <t xml:space="preserve">592 243800   </t>
  </si>
  <si>
    <t xml:space="preserve">Skruž prechodová TBS 15-100 60x100x9 - dodávka                                  </t>
  </si>
  <si>
    <t xml:space="preserve">3 - ZVISLÉ A KOMPLETNÉ KONŠTRUKCIE  spolu: </t>
  </si>
  <si>
    <t>4 - VODOROVNÉ KONŠTRUKCIE</t>
  </si>
  <si>
    <t xml:space="preserve">45157-3111   </t>
  </si>
  <si>
    <t xml:space="preserve">Lôžko pod potrubie, stoky v otv. výk. z piesku a štrkopiesku                    </t>
  </si>
  <si>
    <t>13,20*3,0*0,20       "RN1" =   7.920</t>
  </si>
  <si>
    <t>17,40*4,20*0,20     "RN7" =   14.616</t>
  </si>
  <si>
    <t>2,0*2,0*0,15*2        "ORL" =   1.200</t>
  </si>
  <si>
    <t>2,0*1,50*0,15*2      "ŠO" =   0.900</t>
  </si>
  <si>
    <t>0,17*(4,20+26,40+147,80)+0,34*180,60  "ryhy" =   91.732</t>
  </si>
  <si>
    <t xml:space="preserve">45211-2111   </t>
  </si>
  <si>
    <t xml:space="preserve">Osad. bet. prsten. rámov pod poklopy a mreže výška do 10 cm                     </t>
  </si>
  <si>
    <t xml:space="preserve">592 241370   </t>
  </si>
  <si>
    <t xml:space="preserve">Prstenec vyrovnávací TBS10/9 62,5x10x9 - dodávka                                </t>
  </si>
  <si>
    <t>7*1,01 =   7.070</t>
  </si>
  <si>
    <t xml:space="preserve">45231-1131   </t>
  </si>
  <si>
    <t xml:space="preserve">Podkladné dosky z betónu tr. C12/15 v otv. výk. pod potr                        </t>
  </si>
  <si>
    <t>2,0*2,0*0,15*2     "ORL" =   1.200</t>
  </si>
  <si>
    <t>2*1,50*0,15*2      "ŠO" =   0.900</t>
  </si>
  <si>
    <t xml:space="preserve">45235-1101   </t>
  </si>
  <si>
    <t xml:space="preserve">Debnenie podkl. dosák a sedl. lôžok pod potrubie v otv. výk.                    </t>
  </si>
  <si>
    <t>8,0*0,15*2+7,0*0,15*2 =   4.500</t>
  </si>
  <si>
    <t xml:space="preserve">4 - VODOROVNÉ KONŠTRUKCIE  spolu: </t>
  </si>
  <si>
    <t>8 - RÚROVÉ VEDENIA</t>
  </si>
  <si>
    <t xml:space="preserve">87131-3121   </t>
  </si>
  <si>
    <t xml:space="preserve">Montáž potrubia z kanaliz. rúr tvr. PVC otv. výk. DN150                         </t>
  </si>
  <si>
    <t>4,20+26,40 =   30.600</t>
  </si>
  <si>
    <t xml:space="preserve">286 111100   </t>
  </si>
  <si>
    <t xml:space="preserve">Rúrka PVC kanalizačná hrdlová 110x3,2x1000 - dodávka                            </t>
  </si>
  <si>
    <t>4,20*1,093 =   4.591</t>
  </si>
  <si>
    <t xml:space="preserve">286 111200   </t>
  </si>
  <si>
    <t xml:space="preserve">Rúrka PVC kanalizačná hrdlová 160x4,0x5000 - dodávka                            </t>
  </si>
  <si>
    <t>26,40/5*1,093 =   5.771</t>
  </si>
  <si>
    <t xml:space="preserve">87135-3121   </t>
  </si>
  <si>
    <t xml:space="preserve">Montáž potrubia z kanaliz. rúr tvr. PVC otv. výk. DN200                         </t>
  </si>
  <si>
    <t xml:space="preserve">286 111210   </t>
  </si>
  <si>
    <t xml:space="preserve">Rúrka PVC kanalizačná hrdlová 200x4,9x5000 - dodávka                            </t>
  </si>
  <si>
    <t>147,80/5*1,093 =   32.309</t>
  </si>
  <si>
    <t xml:space="preserve">87140-0600   </t>
  </si>
  <si>
    <t xml:space="preserve">Montáž potrubia z kanaliz. rúr tvr. PVC-Ukorugované do 20% otv. výk. DN600      </t>
  </si>
  <si>
    <t xml:space="preserve">286 111260   </t>
  </si>
  <si>
    <t xml:space="preserve">Rúrka PVC-U kanal. hrdlová korugovaná DN 600x6000 - dodávka                     </t>
  </si>
  <si>
    <t>180,60/6*1,093 =   32.899</t>
  </si>
  <si>
    <t xml:space="preserve">87731-3123   </t>
  </si>
  <si>
    <t xml:space="preserve">Montáž tvar. 1-osých na kanaliz. potr. z PVC otv. výk. DN150                    </t>
  </si>
  <si>
    <t xml:space="preserve">286 5A0453   </t>
  </si>
  <si>
    <t xml:space="preserve">Prechodka kanalizačná šachtová PVC DN 160 - dodávka                             </t>
  </si>
  <si>
    <t>1*1,015 =   1.015</t>
  </si>
  <si>
    <t xml:space="preserve">286 5A1015   </t>
  </si>
  <si>
    <t xml:space="preserve">Koleno kanalizačné PVC - 160x87st - dodávka                                     </t>
  </si>
  <si>
    <t xml:space="preserve">87735-3123   </t>
  </si>
  <si>
    <t xml:space="preserve">Montáž tvar. 1-osých na kanaliz. potr. z PVC otv. výk. DN 200                   </t>
  </si>
  <si>
    <t>11+12+36 =   59.000</t>
  </si>
  <si>
    <t xml:space="preserve">286 5A0454   </t>
  </si>
  <si>
    <t xml:space="preserve">Prechodka kanalizačná šachtová PVC DN 200 - dodávka                             </t>
  </si>
  <si>
    <t>11*1,015 =   11.165</t>
  </si>
  <si>
    <t xml:space="preserve">286 5A1018   </t>
  </si>
  <si>
    <t xml:space="preserve">Koleno kanalizačné PVC - 200x45st - dodávka                                     </t>
  </si>
  <si>
    <t>12*1,015 =   12.180</t>
  </si>
  <si>
    <t xml:space="preserve">286 5A1020   </t>
  </si>
  <si>
    <t xml:space="preserve">Koleno kanalizačné PVC - 200x87st. - dodávka                                    </t>
  </si>
  <si>
    <t>36*1,015 =   36.540</t>
  </si>
  <si>
    <t xml:space="preserve">87739-3121P  </t>
  </si>
  <si>
    <t xml:space="preserve">Montáž tvar. odboč. na kanaliz. potr. z PVC otv. výk. DN600                     </t>
  </si>
  <si>
    <t xml:space="preserve">286 5A0737   </t>
  </si>
  <si>
    <t xml:space="preserve">Odbočka 45st.kanalizačná PVC - 600/200 - dodávka                                </t>
  </si>
  <si>
    <t>8*1,015 =   8.120</t>
  </si>
  <si>
    <t xml:space="preserve">87739-3123P  </t>
  </si>
  <si>
    <t xml:space="preserve">Montáž tvar. 1-osých na kanaliz. potr. z PVC otv. výk. DN 600                   </t>
  </si>
  <si>
    <t xml:space="preserve">286 5A0459   </t>
  </si>
  <si>
    <t xml:space="preserve">Prechodka kanalizačná šachová PVC DN 600 - dodávka                              </t>
  </si>
  <si>
    <t>19*1,015 =   19.285</t>
  </si>
  <si>
    <t xml:space="preserve">89210-1111   </t>
  </si>
  <si>
    <t xml:space="preserve">Skúška tesnosti kanalizačného potrubia DN do 200                                </t>
  </si>
  <si>
    <t>4,20+26,40+147,80 =   178.400</t>
  </si>
  <si>
    <t xml:space="preserve">89210-1115   </t>
  </si>
  <si>
    <t xml:space="preserve">Skúška tesnosti kanalizačného potrubia DN 600                                   </t>
  </si>
  <si>
    <t xml:space="preserve">89255-5111   </t>
  </si>
  <si>
    <t xml:space="preserve">Montáž retenčných nádrží z blokov DB60 a opláštenia                             </t>
  </si>
  <si>
    <t xml:space="preserve">693 665460   </t>
  </si>
  <si>
    <t xml:space="preserve">Geotextília PP 300g/m2 - dodávka                                                </t>
  </si>
  <si>
    <t xml:space="preserve">921 320270   </t>
  </si>
  <si>
    <t xml:space="preserve">Blok DB60, spojovací materiál - dodávka                                         </t>
  </si>
  <si>
    <t xml:space="preserve">89255-6111   </t>
  </si>
  <si>
    <t xml:space="preserve">Dodávka a montáž fólie PVC hr. 1,5 mm                                           </t>
  </si>
  <si>
    <t xml:space="preserve">89411-8001   </t>
  </si>
  <si>
    <t xml:space="preserve">Prípl. za každých ďalších 60 cm výšky                                           </t>
  </si>
  <si>
    <t xml:space="preserve">89441-1151   </t>
  </si>
  <si>
    <t xml:space="preserve">Zhot. šachiet z bet. dielcov, dno betón C25/30 na potrubí DN 600               </t>
  </si>
  <si>
    <t>12     "KŠ" =   12.000</t>
  </si>
  <si>
    <t xml:space="preserve">592 241060   </t>
  </si>
  <si>
    <t xml:space="preserve">Skruž TBH 25/9 100x25x9 - dodávka                                               </t>
  </si>
  <si>
    <t>26*1,01 =   26.260</t>
  </si>
  <si>
    <t>12*1,01 =   12.120</t>
  </si>
  <si>
    <t xml:space="preserve">89441-1151F  </t>
  </si>
  <si>
    <t xml:space="preserve">Zhot. šachiet filtračných z bet. dielcov, dno betón C25/30 na potrubí DN 600   </t>
  </si>
  <si>
    <t>2     "FŠ" =   2.000</t>
  </si>
  <si>
    <t xml:space="preserve">484 B12395   </t>
  </si>
  <si>
    <t xml:space="preserve">Filtračná prepážka s uchytením - dodávka                                        </t>
  </si>
  <si>
    <t>4*2*1,01 =   8.080</t>
  </si>
  <si>
    <t xml:space="preserve">89442-1111   </t>
  </si>
  <si>
    <t xml:space="preserve">Osadenie prefa šachiet do 4 t                                                   </t>
  </si>
  <si>
    <t>2     "ŠO" =   2.000</t>
  </si>
  <si>
    <t xml:space="preserve">484 708114   </t>
  </si>
  <si>
    <t xml:space="preserve">Regulátor prietoku vírový 0,5 lit/s - dodávka                                   </t>
  </si>
  <si>
    <t xml:space="preserve">592 243330   </t>
  </si>
  <si>
    <t xml:space="preserve">Šachta prefa 1200x900x1800 mm - dodávka                                         </t>
  </si>
  <si>
    <t xml:space="preserve">89594-1111   </t>
  </si>
  <si>
    <t xml:space="preserve">Zhot. vpusti uličnej z bet. dielcov typ UV-50 normálny                          </t>
  </si>
  <si>
    <t xml:space="preserve">592 238210   </t>
  </si>
  <si>
    <t xml:space="preserve">Vpusť uličná betónová TBV 5-66 18x66x10 (prstenec) - dodávka                    </t>
  </si>
  <si>
    <t>18*1,01 =   18.180</t>
  </si>
  <si>
    <t xml:space="preserve">592 238230   </t>
  </si>
  <si>
    <t xml:space="preserve">Vpusť uličná betónová TBV 6-50 61,6x50x5 (dno) - dodávka                        </t>
  </si>
  <si>
    <t xml:space="preserve">592 238250   </t>
  </si>
  <si>
    <t xml:space="preserve">Vpusť uličná betónová  TBV10-50 29x50x5 (skruž) - dodávka                       </t>
  </si>
  <si>
    <t xml:space="preserve">592 238650   </t>
  </si>
  <si>
    <t xml:space="preserve">Vpusť uličná betónová TBV 14-50 (prietok) - dodávka                             </t>
  </si>
  <si>
    <t xml:space="preserve">592 238710   </t>
  </si>
  <si>
    <t xml:space="preserve">Kôš kalový A 4/Z OC 38,5x60 - dodávka                                           </t>
  </si>
  <si>
    <t xml:space="preserve">89910-3111   </t>
  </si>
  <si>
    <t xml:space="preserve">Osadenie poklopov liatinových, ocel. s rámom do 150 kg                          </t>
  </si>
  <si>
    <t xml:space="preserve">552 430300   </t>
  </si>
  <si>
    <t xml:space="preserve">Poklop liatinový s rámom 600x600 - dodávka                                      </t>
  </si>
  <si>
    <t xml:space="preserve">552 434420   </t>
  </si>
  <si>
    <t xml:space="preserve">Poklop vstupný šachtový d 600 D - dodávka                                       </t>
  </si>
  <si>
    <t xml:space="preserve">89920-3111   </t>
  </si>
  <si>
    <t xml:space="preserve">Osadenie mreží liatinových s rámom do 150 kg                                    </t>
  </si>
  <si>
    <t xml:space="preserve">552 425100   </t>
  </si>
  <si>
    <t xml:space="preserve">Mreža pre vozovku s nálevkou                                                    </t>
  </si>
  <si>
    <t xml:space="preserve">8 - RÚROVÉ VEDENIA  spolu: </t>
  </si>
  <si>
    <t>9 - OSTATNÉ KONŠTRUKCIE A PRÁCE</t>
  </si>
  <si>
    <t xml:space="preserve">99827-6101   </t>
  </si>
  <si>
    <t xml:space="preserve">Presun hmôt pre potrubie z rúr plast. a sklolam. v otv. výk.                    </t>
  </si>
  <si>
    <t xml:space="preserve">9 - OSTATNÉ KONŠTRUKCIE A PRÁCE  spolu: </t>
  </si>
  <si>
    <t xml:space="preserve">PRÁCE A DODÁVKY HSV  spolu: </t>
  </si>
  <si>
    <t>Za rozpočet celkom</t>
  </si>
  <si>
    <t xml:space="preserve">Porealizačné geodetické zameranie   </t>
  </si>
  <si>
    <t>Miesto.   Šala</t>
  </si>
  <si>
    <t xml:space="preserve">SO-07  Dažďová kanalizácia-2.etapa   </t>
  </si>
  <si>
    <t>Objekt:   Príprava územia-2.etapa</t>
  </si>
  <si>
    <t xml:space="preserve">2,60*(2,1*2+6,1+2,1*2+4,1+2,4*2+4,1+2,2*2+6,10)   </t>
  </si>
  <si>
    <t xml:space="preserve">2,1*6,1+2,1*4,1+2,4*4,1+2,2*6,10   </t>
  </si>
  <si>
    <t xml:space="preserve">3,0+9,5+2,0+8,0   </t>
  </si>
  <si>
    <t>Dátum:   10.11.2020</t>
  </si>
  <si>
    <t>kpl.</t>
  </si>
  <si>
    <t>10.11.2020</t>
  </si>
  <si>
    <t>Dátum:       10.11.2020</t>
  </si>
  <si>
    <t>Dátum:   10.11. 2020</t>
  </si>
  <si>
    <t>Dátum: 10.11.2020</t>
  </si>
  <si>
    <t>36.</t>
  </si>
  <si>
    <t xml:space="preserve">D+M kamera statická pre obe etapy podľa špecifikácie v súťažných podkladoch </t>
  </si>
  <si>
    <t>nenaceňovať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</si>
</sst>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\-###0"/>
    <numFmt numFmtId="165" formatCode="###0.000;\-###0.000"/>
    <numFmt numFmtId="166" formatCode="#,##0.000;\-#,##0.000"/>
    <numFmt numFmtId="167" formatCode="#,##0\_x0000_"/>
    <numFmt numFmtId="168" formatCode="#,##0.000"/>
    <numFmt numFmtId="169" formatCode="#,##0.00000"/>
    <numFmt numFmtId="170" formatCode="#,##0.0"/>
    <numFmt numFmtId="171" formatCode="0.000"/>
  </numFmts>
  <fonts count="59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4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7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1"/>
      <color indexed="18"/>
      <name val="Arial CE"/>
      <charset val="238"/>
    </font>
    <font>
      <b/>
      <sz val="10"/>
      <color indexed="18"/>
      <name val="Arial CE"/>
      <charset val="238"/>
    </font>
    <font>
      <b/>
      <sz val="9"/>
      <color indexed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YR"/>
      <charset val="238"/>
    </font>
    <font>
      <i/>
      <sz val="8"/>
      <color indexed="12"/>
      <name val="Arial CE"/>
      <charset val="238"/>
    </font>
    <font>
      <b/>
      <sz val="11"/>
      <name val="Arial CE"/>
      <charset val="238"/>
    </font>
    <font>
      <b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sz val="8"/>
      <name val="Times New Roman"/>
      <family val="1"/>
      <charset val="238"/>
    </font>
    <font>
      <sz val="11"/>
      <name val="Calibri"/>
      <family val="2"/>
    </font>
    <font>
      <b/>
      <sz val="14"/>
      <color indexed="10"/>
      <name val="Arial CE"/>
      <charset val="238"/>
    </font>
    <font>
      <sz val="8"/>
      <name val="Arial"/>
      <family val="2"/>
      <charset val="238"/>
    </font>
    <font>
      <b/>
      <sz val="8"/>
      <color rgb="FF0000FF"/>
      <name val="Arial"/>
      <family val="2"/>
      <charset val="238"/>
    </font>
    <font>
      <b/>
      <sz val="8"/>
      <color rgb="FF0000FF"/>
      <name val="Arial"/>
      <family val="2"/>
      <charset val="238"/>
    </font>
    <font>
      <b/>
      <sz val="8"/>
      <color rgb="FF80008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505050"/>
      <name val="Arial"/>
      <family val="2"/>
      <charset val="238"/>
    </font>
    <font>
      <sz val="8"/>
      <color rgb="FF50505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0000FF"/>
      <name val="Arial"/>
      <family val="2"/>
      <charset val="238"/>
    </font>
    <font>
      <sz val="8"/>
      <color rgb="FF0000FF"/>
      <name val="Arial"/>
      <family val="2"/>
      <charset val="238"/>
    </font>
    <font>
      <b/>
      <u/>
      <sz val="8"/>
      <color rgb="FFFA0000"/>
      <name val="Arial"/>
      <family val="2"/>
      <charset val="238"/>
    </font>
    <font>
      <sz val="8"/>
      <name val="MS Sans Serif"/>
      <charset val="238"/>
    </font>
    <font>
      <sz val="7"/>
      <name val="Arial CYR"/>
      <charset val="238"/>
    </font>
    <font>
      <sz val="7"/>
      <name val="MS Sans Serif"/>
      <charset val="238"/>
    </font>
    <font>
      <sz val="8"/>
      <color indexed="63"/>
      <name val="Arial CE"/>
      <charset val="238"/>
    </font>
    <font>
      <sz val="8"/>
      <color indexed="61"/>
      <name val="Arial CE"/>
      <charset val="238"/>
    </font>
    <font>
      <b/>
      <sz val="14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b/>
      <sz val="11"/>
      <color indexed="18"/>
      <name val="Arial CE"/>
      <family val="2"/>
      <charset val="238"/>
    </font>
    <font>
      <b/>
      <sz val="10"/>
      <color indexed="18"/>
      <name val="Arial CE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8"/>
      <color rgb="FFFF0000"/>
      <name val="MS Sans Serif"/>
      <family val="2"/>
      <charset val="238"/>
    </font>
    <font>
      <sz val="8"/>
      <color rgb="FF00B050"/>
      <name val="Arial CE"/>
      <charset val="238"/>
    </font>
    <font>
      <strike/>
      <sz val="8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2">
    <xf numFmtId="0" fontId="0" fillId="0" borderId="0"/>
    <xf numFmtId="0" fontId="1" fillId="0" borderId="0" applyAlignment="0">
      <alignment vertical="top"/>
      <protection locked="0"/>
    </xf>
    <xf numFmtId="0" fontId="1" fillId="0" borderId="0" applyAlignment="0">
      <alignment vertical="top"/>
      <protection locked="0"/>
    </xf>
    <xf numFmtId="0" fontId="21" fillId="3" borderId="0">
      <alignment horizontal="center"/>
    </xf>
    <xf numFmtId="0" fontId="7" fillId="0" borderId="0"/>
    <xf numFmtId="0" fontId="21" fillId="0" borderId="0">
      <alignment horizontal="left"/>
    </xf>
    <xf numFmtId="0" fontId="22" fillId="0" borderId="0">
      <alignment horizontal="left"/>
    </xf>
    <xf numFmtId="0" fontId="22" fillId="0" borderId="5">
      <alignment horizontal="center"/>
    </xf>
    <xf numFmtId="0" fontId="23" fillId="0" borderId="6">
      <alignment vertical="top"/>
    </xf>
    <xf numFmtId="0" fontId="24" fillId="0" borderId="0"/>
    <xf numFmtId="0" fontId="50" fillId="0" borderId="0"/>
    <xf numFmtId="0" fontId="53" fillId="0" borderId="0"/>
  </cellStyleXfs>
  <cellXfs count="319">
    <xf numFmtId="0" fontId="0" fillId="0" borderId="0" xfId="0"/>
    <xf numFmtId="0" fontId="1" fillId="0" borderId="0" xfId="1" applyAlignment="1">
      <alignment horizontal="left" vertical="top"/>
      <protection locked="0"/>
    </xf>
    <xf numFmtId="0" fontId="3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/>
    </xf>
    <xf numFmtId="0" fontId="6" fillId="0" borderId="0" xfId="1" applyFont="1" applyAlignment="1" applyProtection="1">
      <alignment horizontal="right"/>
    </xf>
    <xf numFmtId="0" fontId="6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left"/>
    </xf>
    <xf numFmtId="0" fontId="8" fillId="0" borderId="0" xfId="1" applyFont="1" applyAlignment="1" applyProtection="1">
      <alignment horizontal="right"/>
    </xf>
    <xf numFmtId="0" fontId="8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/>
    </xf>
    <xf numFmtId="0" fontId="7" fillId="0" borderId="0" xfId="1" applyFont="1" applyAlignment="1" applyProtection="1">
      <alignment horizontal="left" vertical="top"/>
    </xf>
    <xf numFmtId="0" fontId="10" fillId="0" borderId="0" xfId="1" applyFont="1" applyAlignment="1" applyProtection="1">
      <alignment horizontal="left" vertical="top"/>
    </xf>
    <xf numFmtId="0" fontId="6" fillId="0" borderId="0" xfId="1" applyFont="1" applyAlignment="1" applyProtection="1">
      <alignment horizontal="left" vertical="top"/>
    </xf>
    <xf numFmtId="0" fontId="8" fillId="2" borderId="1" xfId="1" applyFont="1" applyFill="1" applyBorder="1" applyAlignment="1" applyProtection="1">
      <alignment horizontal="center" vertical="center" wrapText="1"/>
    </xf>
    <xf numFmtId="0" fontId="11" fillId="0" borderId="0" xfId="1" applyFont="1" applyAlignment="1" applyProtection="1">
      <alignment horizontal="left"/>
    </xf>
    <xf numFmtId="164" fontId="6" fillId="0" borderId="0" xfId="1" applyNumberFormat="1" applyFont="1" applyAlignment="1" applyProtection="1">
      <alignment horizontal="right"/>
    </xf>
    <xf numFmtId="0" fontId="6" fillId="0" borderId="0" xfId="1" applyFont="1" applyAlignment="1" applyProtection="1">
      <alignment horizontal="left" wrapText="1"/>
    </xf>
    <xf numFmtId="0" fontId="12" fillId="0" borderId="0" xfId="1" applyFont="1" applyAlignment="1" applyProtection="1">
      <alignment horizontal="left" wrapText="1"/>
    </xf>
    <xf numFmtId="0" fontId="13" fillId="0" borderId="0" xfId="1" applyFont="1" applyAlignment="1" applyProtection="1">
      <alignment horizontal="left" wrapText="1"/>
    </xf>
    <xf numFmtId="165" fontId="6" fillId="0" borderId="0" xfId="1" applyNumberFormat="1" applyFont="1" applyAlignment="1" applyProtection="1">
      <alignment horizontal="right"/>
    </xf>
    <xf numFmtId="2" fontId="6" fillId="0" borderId="0" xfId="1" applyNumberFormat="1" applyFont="1" applyAlignment="1" applyProtection="1">
      <alignment horizontal="right"/>
    </xf>
    <xf numFmtId="164" fontId="8" fillId="0" borderId="2" xfId="1" applyNumberFormat="1" applyFont="1" applyBorder="1" applyAlignment="1" applyProtection="1">
      <alignment horizontal="right"/>
    </xf>
    <xf numFmtId="0" fontId="8" fillId="0" borderId="3" xfId="1" applyFont="1" applyBorder="1" applyAlignment="1" applyProtection="1">
      <alignment horizontal="left" wrapText="1"/>
    </xf>
    <xf numFmtId="165" fontId="8" fillId="0" borderId="3" xfId="1" applyNumberFormat="1" applyFont="1" applyBorder="1" applyAlignment="1" applyProtection="1">
      <alignment horizontal="right"/>
    </xf>
    <xf numFmtId="2" fontId="6" fillId="0" borderId="3" xfId="1" applyNumberFormat="1" applyFont="1" applyBorder="1" applyAlignment="1" applyProtection="1">
      <alignment horizontal="right"/>
    </xf>
    <xf numFmtId="2" fontId="6" fillId="0" borderId="4" xfId="1" applyNumberFormat="1" applyFont="1" applyBorder="1" applyAlignment="1" applyProtection="1">
      <alignment horizontal="right"/>
    </xf>
    <xf numFmtId="164" fontId="9" fillId="0" borderId="0" xfId="1" applyNumberFormat="1" applyFont="1" applyAlignment="1" applyProtection="1">
      <alignment horizontal="right"/>
    </xf>
    <xf numFmtId="0" fontId="9" fillId="0" borderId="0" xfId="1" applyFont="1" applyAlignment="1" applyProtection="1">
      <alignment horizontal="left" wrapText="1"/>
    </xf>
    <xf numFmtId="0" fontId="14" fillId="0" borderId="0" xfId="1" applyFont="1" applyAlignment="1" applyProtection="1">
      <alignment horizontal="left" wrapText="1"/>
    </xf>
    <xf numFmtId="0" fontId="15" fillId="0" borderId="0" xfId="1" applyFont="1" applyAlignment="1" applyProtection="1">
      <alignment horizontal="left" wrapText="1"/>
    </xf>
    <xf numFmtId="165" fontId="9" fillId="0" borderId="0" xfId="1" applyNumberFormat="1" applyFont="1" applyAlignment="1" applyProtection="1">
      <alignment horizontal="right"/>
    </xf>
    <xf numFmtId="2" fontId="9" fillId="0" borderId="0" xfId="1" applyNumberFormat="1" applyFont="1" applyAlignment="1" applyProtection="1">
      <alignment horizontal="right"/>
    </xf>
    <xf numFmtId="0" fontId="1" fillId="0" borderId="0" xfId="2" applyAlignment="1">
      <alignment horizontal="left" vertical="top"/>
      <protection locked="0"/>
    </xf>
    <xf numFmtId="0" fontId="3" fillId="0" borderId="0" xfId="2" applyFont="1" applyAlignment="1" applyProtection="1">
      <alignment horizontal="left"/>
    </xf>
    <xf numFmtId="0" fontId="6" fillId="0" borderId="0" xfId="2" applyFont="1" applyAlignment="1" applyProtection="1">
      <alignment horizontal="left"/>
    </xf>
    <xf numFmtId="0" fontId="8" fillId="0" borderId="0" xfId="2" applyFont="1" applyAlignment="1" applyProtection="1">
      <alignment horizontal="left"/>
    </xf>
    <xf numFmtId="0" fontId="0" fillId="0" borderId="0" xfId="2" applyFont="1" applyAlignment="1">
      <alignment horizontal="left" vertical="top"/>
      <protection locked="0"/>
    </xf>
    <xf numFmtId="0" fontId="17" fillId="0" borderId="0" xfId="1" applyFont="1" applyAlignment="1" applyProtection="1">
      <alignment horizontal="left" vertical="center"/>
    </xf>
    <xf numFmtId="0" fontId="8" fillId="0" borderId="0" xfId="1" applyFont="1" applyAlignment="1" applyProtection="1">
      <alignment horizontal="left" vertical="top" wrapText="1"/>
    </xf>
    <xf numFmtId="166" fontId="8" fillId="0" borderId="0" xfId="1" applyNumberFormat="1" applyFont="1" applyAlignment="1" applyProtection="1">
      <alignment horizontal="right" vertical="top"/>
    </xf>
    <xf numFmtId="39" fontId="8" fillId="0" borderId="0" xfId="1" applyNumberFormat="1" applyFont="1" applyAlignment="1" applyProtection="1">
      <alignment horizontal="right" vertical="top"/>
    </xf>
    <xf numFmtId="0" fontId="18" fillId="2" borderId="1" xfId="1" applyFont="1" applyFill="1" applyBorder="1" applyAlignment="1" applyProtection="1">
      <alignment horizontal="center" vertical="center" wrapText="1"/>
    </xf>
    <xf numFmtId="37" fontId="12" fillId="0" borderId="0" xfId="1" applyNumberFormat="1" applyFont="1" applyAlignment="1">
      <alignment horizontal="right"/>
      <protection locked="0"/>
    </xf>
    <xf numFmtId="0" fontId="12" fillId="0" borderId="0" xfId="1" applyFont="1" applyAlignment="1">
      <alignment horizontal="left" wrapText="1"/>
      <protection locked="0"/>
    </xf>
    <xf numFmtId="166" fontId="12" fillId="0" borderId="0" xfId="1" applyNumberFormat="1" applyFont="1" applyAlignment="1">
      <alignment horizontal="right"/>
      <protection locked="0"/>
    </xf>
    <xf numFmtId="39" fontId="12" fillId="0" borderId="0" xfId="1" applyNumberFormat="1" applyFont="1" applyAlignment="1">
      <alignment horizontal="right"/>
      <protection locked="0"/>
    </xf>
    <xf numFmtId="37" fontId="13" fillId="0" borderId="0" xfId="1" applyNumberFormat="1" applyFont="1" applyAlignment="1">
      <alignment horizontal="right"/>
      <protection locked="0"/>
    </xf>
    <xf numFmtId="0" fontId="13" fillId="0" borderId="0" xfId="1" applyFont="1" applyAlignment="1">
      <alignment horizontal="left" wrapText="1"/>
      <protection locked="0"/>
    </xf>
    <xf numFmtId="166" fontId="13" fillId="0" borderId="0" xfId="1" applyNumberFormat="1" applyFont="1" applyAlignment="1">
      <alignment horizontal="right"/>
      <protection locked="0"/>
    </xf>
    <xf numFmtId="39" fontId="13" fillId="0" borderId="0" xfId="1" applyNumberFormat="1" applyFont="1" applyAlignment="1">
      <alignment horizontal="right"/>
      <protection locked="0"/>
    </xf>
    <xf numFmtId="37" fontId="8" fillId="0" borderId="1" xfId="1" applyNumberFormat="1" applyFont="1" applyBorder="1" applyAlignment="1">
      <alignment horizontal="right"/>
      <protection locked="0"/>
    </xf>
    <xf numFmtId="0" fontId="8" fillId="0" borderId="1" xfId="1" applyFont="1" applyBorder="1" applyAlignment="1">
      <alignment horizontal="left" wrapText="1"/>
      <protection locked="0"/>
    </xf>
    <xf numFmtId="166" fontId="8" fillId="0" borderId="1" xfId="1" applyNumberFormat="1" applyFont="1" applyBorder="1" applyAlignment="1">
      <alignment horizontal="right"/>
      <protection locked="0"/>
    </xf>
    <xf numFmtId="39" fontId="8" fillId="0" borderId="1" xfId="1" applyNumberFormat="1" applyFont="1" applyBorder="1" applyAlignment="1">
      <alignment horizontal="right"/>
      <protection locked="0"/>
    </xf>
    <xf numFmtId="37" fontId="19" fillId="0" borderId="1" xfId="1" applyNumberFormat="1" applyFont="1" applyBorder="1" applyAlignment="1">
      <alignment horizontal="right"/>
      <protection locked="0"/>
    </xf>
    <xf numFmtId="0" fontId="19" fillId="0" borderId="1" xfId="1" applyFont="1" applyBorder="1" applyAlignment="1">
      <alignment horizontal="left" wrapText="1"/>
      <protection locked="0"/>
    </xf>
    <xf numFmtId="166" fontId="19" fillId="0" borderId="1" xfId="1" applyNumberFormat="1" applyFont="1" applyBorder="1" applyAlignment="1">
      <alignment horizontal="right"/>
      <protection locked="0"/>
    </xf>
    <xf numFmtId="39" fontId="19" fillId="0" borderId="1" xfId="1" applyNumberFormat="1" applyFont="1" applyBorder="1" applyAlignment="1">
      <alignment horizontal="right"/>
      <protection locked="0"/>
    </xf>
    <xf numFmtId="37" fontId="20" fillId="0" borderId="0" xfId="1" applyNumberFormat="1" applyFont="1" applyAlignment="1">
      <alignment horizontal="right"/>
      <protection locked="0"/>
    </xf>
    <xf numFmtId="0" fontId="20" fillId="0" borderId="0" xfId="1" applyFont="1" applyAlignment="1">
      <alignment horizontal="left" wrapText="1"/>
      <protection locked="0"/>
    </xf>
    <xf numFmtId="166" fontId="20" fillId="0" borderId="0" xfId="1" applyNumberFormat="1" applyFont="1" applyAlignment="1">
      <alignment horizontal="right"/>
      <protection locked="0"/>
    </xf>
    <xf numFmtId="39" fontId="20" fillId="0" borderId="0" xfId="1" applyNumberFormat="1" applyFont="1" applyAlignment="1">
      <alignment horizontal="right"/>
      <protection locked="0"/>
    </xf>
    <xf numFmtId="37" fontId="1" fillId="0" borderId="0" xfId="1" applyNumberFormat="1" applyAlignment="1">
      <alignment horizontal="right" vertical="top"/>
      <protection locked="0"/>
    </xf>
    <xf numFmtId="0" fontId="1" fillId="0" borderId="0" xfId="1" applyAlignment="1">
      <alignment horizontal="left" vertical="top" wrapText="1"/>
      <protection locked="0"/>
    </xf>
    <xf numFmtId="166" fontId="1" fillId="0" borderId="0" xfId="1" applyNumberFormat="1" applyAlignment="1">
      <alignment horizontal="right" vertical="top"/>
      <protection locked="0"/>
    </xf>
    <xf numFmtId="39" fontId="1" fillId="0" borderId="0" xfId="1" applyNumberFormat="1" applyAlignment="1">
      <alignment horizontal="right" vertical="top"/>
      <protection locked="0"/>
    </xf>
    <xf numFmtId="49" fontId="25" fillId="4" borderId="0" xfId="9" applyNumberFormat="1" applyFont="1" applyFill="1"/>
    <xf numFmtId="49" fontId="8" fillId="4" borderId="0" xfId="9" applyNumberFormat="1" applyFont="1" applyFill="1"/>
    <xf numFmtId="0" fontId="26" fillId="5" borderId="0" xfId="9" applyFont="1" applyFill="1"/>
    <xf numFmtId="0" fontId="26" fillId="0" borderId="0" xfId="9" applyFont="1" applyProtection="1">
      <protection locked="0"/>
    </xf>
    <xf numFmtId="49" fontId="3" fillId="4" borderId="0" xfId="9" applyNumberFormat="1" applyFont="1" applyFill="1" applyAlignment="1">
      <alignment vertical="center"/>
    </xf>
    <xf numFmtId="49" fontId="8" fillId="4" borderId="0" xfId="9" applyNumberFormat="1" applyFont="1" applyFill="1" applyAlignment="1">
      <alignment vertical="center"/>
    </xf>
    <xf numFmtId="0" fontId="8" fillId="5" borderId="0" xfId="9" applyFont="1" applyFill="1" applyAlignment="1">
      <alignment horizontal="left" vertical="center"/>
    </xf>
    <xf numFmtId="49" fontId="8" fillId="5" borderId="0" xfId="9" applyNumberFormat="1" applyFont="1" applyFill="1" applyAlignment="1">
      <alignment vertical="center"/>
    </xf>
    <xf numFmtId="49" fontId="8" fillId="5" borderId="0" xfId="9" applyNumberFormat="1" applyFont="1" applyFill="1" applyAlignment="1">
      <alignment horizontal="left" vertical="center"/>
    </xf>
    <xf numFmtId="49" fontId="8" fillId="6" borderId="7" xfId="9" applyNumberFormat="1" applyFont="1" applyFill="1" applyBorder="1" applyAlignment="1">
      <alignment horizontal="center" vertical="center" wrapText="1"/>
    </xf>
    <xf numFmtId="49" fontId="8" fillId="6" borderId="8" xfId="9" applyNumberFormat="1" applyFont="1" applyFill="1" applyBorder="1" applyAlignment="1">
      <alignment horizontal="center" vertical="center" wrapText="1"/>
    </xf>
    <xf numFmtId="49" fontId="26" fillId="7" borderId="8" xfId="9" applyNumberFormat="1" applyFont="1" applyFill="1" applyBorder="1" applyAlignment="1">
      <alignment horizontal="center" vertical="center" wrapText="1"/>
    </xf>
    <xf numFmtId="49" fontId="8" fillId="6" borderId="9" xfId="9" applyNumberFormat="1" applyFont="1" applyFill="1" applyBorder="1" applyAlignment="1">
      <alignment horizontal="center" vertical="center" wrapText="1"/>
    </xf>
    <xf numFmtId="0" fontId="26" fillId="0" borderId="10" xfId="9" applyFont="1" applyBorder="1" applyProtection="1">
      <protection locked="0"/>
    </xf>
    <xf numFmtId="1" fontId="8" fillId="6" borderId="11" xfId="9" applyNumberFormat="1" applyFont="1" applyFill="1" applyBorder="1" applyAlignment="1">
      <alignment horizontal="center" vertical="center" wrapText="1"/>
    </xf>
    <xf numFmtId="1" fontId="8" fillId="6" borderId="12" xfId="9" applyNumberFormat="1" applyFont="1" applyFill="1" applyBorder="1" applyAlignment="1">
      <alignment horizontal="center" vertical="center" wrapText="1"/>
    </xf>
    <xf numFmtId="1" fontId="26" fillId="7" borderId="12" xfId="9" applyNumberFormat="1" applyFont="1" applyFill="1" applyBorder="1" applyAlignment="1">
      <alignment horizontal="center" vertical="center" wrapText="1"/>
    </xf>
    <xf numFmtId="1" fontId="8" fillId="6" borderId="13" xfId="9" applyNumberFormat="1" applyFont="1" applyFill="1" applyBorder="1" applyAlignment="1">
      <alignment horizontal="center" vertical="center" wrapText="1"/>
    </xf>
    <xf numFmtId="49" fontId="8" fillId="4" borderId="14" xfId="9" applyNumberFormat="1" applyFont="1" applyFill="1" applyBorder="1"/>
    <xf numFmtId="0" fontId="26" fillId="5" borderId="14" xfId="9" applyFont="1" applyFill="1" applyBorder="1"/>
    <xf numFmtId="0" fontId="26" fillId="5" borderId="15" xfId="9" applyFont="1" applyFill="1" applyBorder="1"/>
    <xf numFmtId="0" fontId="27" fillId="0" borderId="16" xfId="9" applyFont="1" applyBorder="1" applyAlignment="1">
      <alignment vertical="center"/>
    </xf>
    <xf numFmtId="167" fontId="27" fillId="0" borderId="16" xfId="9" applyNumberFormat="1" applyFont="1" applyBorder="1" applyAlignment="1">
      <alignment horizontal="center" vertical="center"/>
    </xf>
    <xf numFmtId="4" fontId="27" fillId="0" borderId="16" xfId="9" applyNumberFormat="1" applyFont="1" applyBorder="1" applyAlignment="1">
      <alignment horizontal="right" vertical="center"/>
    </xf>
    <xf numFmtId="168" fontId="27" fillId="0" borderId="16" xfId="9" applyNumberFormat="1" applyFont="1" applyBorder="1" applyAlignment="1">
      <alignment horizontal="right" vertical="center"/>
    </xf>
    <xf numFmtId="0" fontId="28" fillId="0" borderId="0" xfId="9" applyFont="1" applyAlignment="1">
      <alignment vertical="center"/>
    </xf>
    <xf numFmtId="0" fontId="29" fillId="0" borderId="0" xfId="9" applyFont="1" applyAlignment="1">
      <alignment vertical="center"/>
    </xf>
    <xf numFmtId="167" fontId="29" fillId="0" borderId="0" xfId="9" applyNumberFormat="1" applyFont="1" applyAlignment="1">
      <alignment horizontal="center" vertical="center"/>
    </xf>
    <xf numFmtId="4" fontId="29" fillId="0" borderId="0" xfId="9" applyNumberFormat="1" applyFont="1" applyAlignment="1">
      <alignment horizontal="right" vertical="center"/>
    </xf>
    <xf numFmtId="168" fontId="29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center" vertical="center"/>
    </xf>
    <xf numFmtId="49" fontId="5" fillId="0" borderId="0" xfId="9" applyNumberFormat="1" applyFont="1" applyAlignment="1">
      <alignment vertical="center"/>
    </xf>
    <xf numFmtId="0" fontId="5" fillId="0" borderId="0" xfId="9" applyFont="1" applyAlignment="1">
      <alignment vertical="center" wrapText="1"/>
    </xf>
    <xf numFmtId="168" fontId="5" fillId="0" borderId="0" xfId="9" applyNumberFormat="1" applyFont="1" applyAlignment="1">
      <alignment horizontal="right" vertical="center"/>
    </xf>
    <xf numFmtId="4" fontId="5" fillId="0" borderId="0" xfId="9" applyNumberFormat="1" applyFont="1" applyAlignment="1">
      <alignment horizontal="right" vertical="center"/>
    </xf>
    <xf numFmtId="169" fontId="5" fillId="0" borderId="0" xfId="9" applyNumberFormat="1" applyFont="1" applyAlignment="1">
      <alignment horizontal="right" vertical="center"/>
    </xf>
    <xf numFmtId="170" fontId="5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0" fontId="30" fillId="0" borderId="0" xfId="9" applyFont="1" applyAlignment="1">
      <alignment vertical="center"/>
    </xf>
    <xf numFmtId="0" fontId="31" fillId="0" borderId="0" xfId="9" applyFont="1" applyAlignment="1">
      <alignment vertical="center"/>
    </xf>
    <xf numFmtId="0" fontId="32" fillId="0" borderId="0" xfId="9" applyFont="1" applyAlignment="1">
      <alignment vertical="center" wrapText="1"/>
    </xf>
    <xf numFmtId="168" fontId="31" fillId="0" borderId="0" xfId="9" applyNumberFormat="1" applyFont="1" applyAlignment="1">
      <alignment horizontal="right" vertical="center"/>
    </xf>
    <xf numFmtId="0" fontId="33" fillId="0" borderId="0" xfId="9" applyFont="1" applyAlignment="1">
      <alignment vertical="center"/>
    </xf>
    <xf numFmtId="0" fontId="33" fillId="0" borderId="0" xfId="9" applyFont="1" applyAlignment="1">
      <alignment vertical="center" wrapText="1"/>
    </xf>
    <xf numFmtId="168" fontId="33" fillId="0" borderId="0" xfId="9" applyNumberFormat="1" applyFont="1" applyAlignment="1">
      <alignment horizontal="right" vertical="center"/>
    </xf>
    <xf numFmtId="0" fontId="31" fillId="0" borderId="0" xfId="9" applyFont="1" applyAlignment="1">
      <alignment vertical="center" wrapText="1"/>
    </xf>
    <xf numFmtId="167" fontId="34" fillId="0" borderId="0" xfId="9" applyNumberFormat="1" applyFont="1" applyAlignment="1">
      <alignment horizontal="center" vertical="center"/>
    </xf>
    <xf numFmtId="49" fontId="34" fillId="0" borderId="0" xfId="9" applyNumberFormat="1" applyFont="1" applyAlignment="1">
      <alignment vertical="center"/>
    </xf>
    <xf numFmtId="0" fontId="34" fillId="0" borderId="0" xfId="9" applyFont="1" applyAlignment="1">
      <alignment vertical="center" wrapText="1"/>
    </xf>
    <xf numFmtId="168" fontId="34" fillId="0" borderId="0" xfId="9" applyNumberFormat="1" applyFont="1" applyAlignment="1">
      <alignment horizontal="right" vertical="center"/>
    </xf>
    <xf numFmtId="4" fontId="34" fillId="0" borderId="0" xfId="9" applyNumberFormat="1" applyFont="1" applyAlignment="1">
      <alignment horizontal="right" vertical="center"/>
    </xf>
    <xf numFmtId="169" fontId="34" fillId="0" borderId="0" xfId="9" applyNumberFormat="1" applyFont="1" applyAlignment="1">
      <alignment horizontal="right" vertical="center"/>
    </xf>
    <xf numFmtId="170" fontId="34" fillId="0" borderId="0" xfId="9" applyNumberFormat="1" applyFont="1" applyAlignment="1">
      <alignment horizontal="right" vertical="center"/>
    </xf>
    <xf numFmtId="167" fontId="34" fillId="0" borderId="0" xfId="9" applyNumberFormat="1" applyFont="1" applyAlignment="1">
      <alignment horizontal="right" vertical="center"/>
    </xf>
    <xf numFmtId="0" fontId="34" fillId="0" borderId="0" xfId="9" applyFont="1" applyAlignment="1">
      <alignment vertical="center"/>
    </xf>
    <xf numFmtId="167" fontId="35" fillId="0" borderId="0" xfId="9" applyNumberFormat="1" applyFont="1" applyAlignment="1">
      <alignment horizontal="center" vertical="center"/>
    </xf>
    <xf numFmtId="49" fontId="35" fillId="0" borderId="0" xfId="9" applyNumberFormat="1" applyFont="1" applyAlignment="1">
      <alignment vertical="center"/>
    </xf>
    <xf numFmtId="0" fontId="35" fillId="0" borderId="0" xfId="9" applyFont="1" applyAlignment="1">
      <alignment vertical="center" wrapText="1"/>
    </xf>
    <xf numFmtId="168" fontId="35" fillId="0" borderId="0" xfId="9" applyNumberFormat="1" applyFont="1" applyAlignment="1">
      <alignment horizontal="right" vertical="center"/>
    </xf>
    <xf numFmtId="4" fontId="35" fillId="0" borderId="0" xfId="9" applyNumberFormat="1" applyFont="1" applyAlignment="1">
      <alignment horizontal="right" vertical="center"/>
    </xf>
    <xf numFmtId="169" fontId="35" fillId="0" borderId="0" xfId="9" applyNumberFormat="1" applyFont="1" applyAlignment="1">
      <alignment horizontal="right" vertical="center"/>
    </xf>
    <xf numFmtId="170" fontId="35" fillId="0" borderId="0" xfId="9" applyNumberFormat="1" applyFont="1" applyAlignment="1">
      <alignment horizontal="right" vertical="center"/>
    </xf>
    <xf numFmtId="167" fontId="35" fillId="0" borderId="0" xfId="9" applyNumberFormat="1" applyFont="1" applyAlignment="1">
      <alignment horizontal="right" vertical="center"/>
    </xf>
    <xf numFmtId="0" fontId="35" fillId="0" borderId="0" xfId="9" applyFont="1" applyAlignment="1">
      <alignment vertical="center"/>
    </xf>
    <xf numFmtId="167" fontId="28" fillId="0" borderId="0" xfId="9" applyNumberFormat="1" applyFont="1" applyAlignment="1">
      <alignment horizontal="center" vertical="center"/>
    </xf>
    <xf numFmtId="4" fontId="28" fillId="0" borderId="0" xfId="9" applyNumberFormat="1" applyFont="1" applyAlignment="1">
      <alignment horizontal="right" vertical="center"/>
    </xf>
    <xf numFmtId="168" fontId="28" fillId="0" borderId="0" xfId="9" applyNumberFormat="1" applyFont="1" applyAlignment="1">
      <alignment horizontal="right" vertical="center"/>
    </xf>
    <xf numFmtId="49" fontId="5" fillId="0" borderId="0" xfId="9" applyNumberFormat="1" applyFont="1" applyAlignment="1">
      <alignment vertical="top"/>
    </xf>
    <xf numFmtId="0" fontId="36" fillId="0" borderId="0" xfId="9" applyFont="1" applyAlignment="1">
      <alignment vertical="center"/>
    </xf>
    <xf numFmtId="4" fontId="36" fillId="0" borderId="0" xfId="9" applyNumberFormat="1" applyFont="1" applyAlignment="1">
      <alignment horizontal="right" vertical="center"/>
    </xf>
    <xf numFmtId="168" fontId="36" fillId="0" borderId="0" xfId="9" applyNumberFormat="1" applyFont="1" applyAlignment="1">
      <alignment horizontal="right" vertical="center"/>
    </xf>
    <xf numFmtId="0" fontId="26" fillId="0" borderId="0" xfId="9" applyFont="1" applyAlignment="1" applyProtection="1">
      <alignment vertical="center"/>
      <protection locked="0"/>
    </xf>
    <xf numFmtId="4" fontId="26" fillId="0" borderId="0" xfId="9" applyNumberFormat="1" applyFont="1" applyAlignment="1" applyProtection="1">
      <alignment vertical="center"/>
      <protection locked="0"/>
    </xf>
    <xf numFmtId="0" fontId="37" fillId="0" borderId="0" xfId="1" applyFont="1" applyAlignment="1">
      <alignment horizontal="left" vertical="top"/>
      <protection locked="0"/>
    </xf>
    <xf numFmtId="0" fontId="3" fillId="0" borderId="0" xfId="1" applyFont="1" applyAlignment="1" applyProtection="1">
      <alignment horizontal="left" vertical="center"/>
    </xf>
    <xf numFmtId="0" fontId="5" fillId="2" borderId="1" xfId="1" applyFont="1" applyFill="1" applyBorder="1" applyAlignment="1">
      <alignment horizontal="center" vertical="center" wrapText="1"/>
      <protection locked="0"/>
    </xf>
    <xf numFmtId="0" fontId="38" fillId="2" borderId="1" xfId="1" applyFont="1" applyFill="1" applyBorder="1" applyAlignment="1" applyProtection="1">
      <alignment horizontal="center" vertical="center" wrapText="1"/>
    </xf>
    <xf numFmtId="0" fontId="39" fillId="2" borderId="1" xfId="1" applyFont="1" applyFill="1" applyBorder="1" applyAlignment="1">
      <alignment horizontal="center" vertical="center" wrapText="1"/>
      <protection locked="0"/>
    </xf>
    <xf numFmtId="37" fontId="40" fillId="0" borderId="0" xfId="1" applyNumberFormat="1" applyFont="1" applyAlignment="1">
      <alignment horizontal="right"/>
      <protection locked="0"/>
    </xf>
    <xf numFmtId="0" fontId="40" fillId="0" borderId="0" xfId="1" applyFont="1" applyAlignment="1">
      <alignment horizontal="left" wrapText="1"/>
      <protection locked="0"/>
    </xf>
    <xf numFmtId="166" fontId="40" fillId="0" borderId="0" xfId="1" applyNumberFormat="1" applyFont="1" applyAlignment="1">
      <alignment horizontal="right"/>
      <protection locked="0"/>
    </xf>
    <xf numFmtId="37" fontId="41" fillId="0" borderId="0" xfId="1" applyNumberFormat="1" applyFont="1" applyAlignment="1">
      <alignment horizontal="right"/>
      <protection locked="0"/>
    </xf>
    <xf numFmtId="0" fontId="41" fillId="0" borderId="0" xfId="1" applyFont="1" applyAlignment="1">
      <alignment horizontal="left" wrapText="1"/>
      <protection locked="0"/>
    </xf>
    <xf numFmtId="166" fontId="41" fillId="0" borderId="0" xfId="1" applyNumberFormat="1" applyFont="1" applyAlignment="1">
      <alignment horizontal="right"/>
      <protection locked="0"/>
    </xf>
    <xf numFmtId="0" fontId="43" fillId="0" borderId="0" xfId="1" applyFont="1" applyAlignment="1" applyProtection="1">
      <alignment horizontal="left"/>
    </xf>
    <xf numFmtId="0" fontId="17" fillId="0" borderId="0" xfId="1" applyFont="1" applyAlignment="1" applyProtection="1">
      <alignment horizontal="left"/>
    </xf>
    <xf numFmtId="0" fontId="44" fillId="0" borderId="0" xfId="1" applyFont="1" applyAlignment="1" applyProtection="1">
      <alignment horizontal="left"/>
    </xf>
    <xf numFmtId="0" fontId="45" fillId="0" borderId="0" xfId="1" applyFont="1" applyAlignment="1" applyProtection="1">
      <alignment horizontal="left"/>
    </xf>
    <xf numFmtId="0" fontId="44" fillId="0" borderId="0" xfId="1" applyFont="1" applyAlignment="1" applyProtection="1">
      <alignment horizontal="left" vertical="top" wrapText="1"/>
    </xf>
    <xf numFmtId="166" fontId="44" fillId="0" borderId="0" xfId="1" applyNumberFormat="1" applyFont="1" applyAlignment="1" applyProtection="1">
      <alignment horizontal="right" vertical="top"/>
    </xf>
    <xf numFmtId="0" fontId="46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left" vertical="top" wrapText="1"/>
    </xf>
    <xf numFmtId="37" fontId="47" fillId="0" borderId="0" xfId="1" applyNumberFormat="1" applyFont="1" applyAlignment="1">
      <alignment horizontal="center"/>
      <protection locked="0"/>
    </xf>
    <xf numFmtId="0" fontId="47" fillId="0" borderId="0" xfId="1" applyFont="1" applyAlignment="1">
      <alignment horizontal="left" wrapText="1"/>
      <protection locked="0"/>
    </xf>
    <xf numFmtId="166" fontId="47" fillId="0" borderId="0" xfId="1" applyNumberFormat="1" applyFont="1" applyAlignment="1">
      <alignment horizontal="right"/>
      <protection locked="0"/>
    </xf>
    <xf numFmtId="37" fontId="48" fillId="0" borderId="0" xfId="1" applyNumberFormat="1" applyFont="1" applyAlignment="1">
      <alignment horizontal="center"/>
      <protection locked="0"/>
    </xf>
    <xf numFmtId="0" fontId="48" fillId="0" borderId="0" xfId="1" applyFont="1" applyAlignment="1">
      <alignment horizontal="left" wrapText="1"/>
      <protection locked="0"/>
    </xf>
    <xf numFmtId="166" fontId="48" fillId="0" borderId="0" xfId="1" applyNumberFormat="1" applyFont="1" applyAlignment="1">
      <alignment horizontal="right"/>
      <protection locked="0"/>
    </xf>
    <xf numFmtId="37" fontId="44" fillId="0" borderId="17" xfId="1" applyNumberFormat="1" applyFont="1" applyBorder="1" applyAlignment="1">
      <alignment horizontal="center" vertical="center"/>
      <protection locked="0"/>
    </xf>
    <xf numFmtId="0" fontId="44" fillId="8" borderId="17" xfId="1" applyFont="1" applyFill="1" applyBorder="1" applyAlignment="1">
      <alignment horizontal="left" vertical="center" wrapText="1"/>
      <protection locked="0"/>
    </xf>
    <xf numFmtId="166" fontId="44" fillId="8" borderId="17" xfId="1" applyNumberFormat="1" applyFont="1" applyFill="1" applyBorder="1" applyAlignment="1">
      <alignment horizontal="right" vertical="center"/>
      <protection locked="0"/>
    </xf>
    <xf numFmtId="49" fontId="44" fillId="8" borderId="17" xfId="1" applyNumberFormat="1" applyFont="1" applyFill="1" applyBorder="1" applyAlignment="1" applyProtection="1">
      <alignment horizontal="left" vertical="center"/>
    </xf>
    <xf numFmtId="49" fontId="44" fillId="8" borderId="17" xfId="1" applyNumberFormat="1" applyFont="1" applyFill="1" applyBorder="1" applyAlignment="1" applyProtection="1">
      <alignment horizontal="left" vertical="center" wrapText="1"/>
    </xf>
    <xf numFmtId="0" fontId="44" fillId="0" borderId="17" xfId="1" applyFont="1" applyBorder="1" applyAlignment="1">
      <alignment horizontal="left" vertical="center" wrapText="1"/>
      <protection locked="0"/>
    </xf>
    <xf numFmtId="0" fontId="44" fillId="0" borderId="17" xfId="1" applyFont="1" applyBorder="1" applyAlignment="1" applyProtection="1">
      <alignment vertical="center" wrapText="1"/>
    </xf>
    <xf numFmtId="166" fontId="44" fillId="0" borderId="17" xfId="1" applyNumberFormat="1" applyFont="1" applyBorder="1" applyAlignment="1">
      <alignment horizontal="right" vertical="center"/>
      <protection locked="0"/>
    </xf>
    <xf numFmtId="0" fontId="49" fillId="0" borderId="0" xfId="1" applyFont="1" applyAlignment="1">
      <alignment horizontal="left" vertical="top"/>
      <protection locked="0"/>
    </xf>
    <xf numFmtId="37" fontId="44" fillId="0" borderId="0" xfId="1" applyNumberFormat="1" applyFont="1" applyAlignment="1">
      <alignment horizontal="center"/>
      <protection locked="0"/>
    </xf>
    <xf numFmtId="0" fontId="44" fillId="0" borderId="0" xfId="1" applyFont="1" applyAlignment="1">
      <alignment horizontal="left" wrapText="1"/>
      <protection locked="0"/>
    </xf>
    <xf numFmtId="166" fontId="44" fillId="0" borderId="0" xfId="1" applyNumberFormat="1" applyFont="1" applyAlignment="1">
      <alignment horizontal="right"/>
      <protection locked="0"/>
    </xf>
    <xf numFmtId="37" fontId="44" fillId="8" borderId="17" xfId="1" applyNumberFormat="1" applyFont="1" applyFill="1" applyBorder="1" applyAlignment="1">
      <alignment horizontal="center" vertical="center"/>
      <protection locked="0"/>
    </xf>
    <xf numFmtId="0" fontId="44" fillId="8" borderId="17" xfId="1" applyFont="1" applyFill="1" applyBorder="1" applyAlignment="1">
      <alignment vertical="center" wrapText="1"/>
      <protection locked="0"/>
    </xf>
    <xf numFmtId="171" fontId="44" fillId="8" borderId="17" xfId="1" applyNumberFormat="1" applyFont="1" applyFill="1" applyBorder="1" applyAlignment="1">
      <alignment vertical="center"/>
      <protection locked="0"/>
    </xf>
    <xf numFmtId="0" fontId="44" fillId="8" borderId="17" xfId="1" applyFont="1" applyFill="1" applyBorder="1" applyAlignment="1">
      <alignment horizontal="center" vertical="center" wrapText="1"/>
      <protection locked="0"/>
    </xf>
    <xf numFmtId="0" fontId="44" fillId="8" borderId="17" xfId="1" applyFont="1" applyFill="1" applyBorder="1" applyAlignment="1" applyProtection="1">
      <alignment horizontal="left" vertical="center" wrapText="1"/>
    </xf>
    <xf numFmtId="0" fontId="44" fillId="8" borderId="17" xfId="1" applyFont="1" applyFill="1" applyBorder="1" applyAlignment="1" applyProtection="1">
      <alignment vertical="center" wrapText="1"/>
    </xf>
    <xf numFmtId="171" fontId="44" fillId="8" borderId="17" xfId="1" applyNumberFormat="1" applyFont="1" applyFill="1" applyBorder="1" applyAlignment="1" applyProtection="1">
      <alignment vertical="center" wrapText="1"/>
    </xf>
    <xf numFmtId="0" fontId="44" fillId="8" borderId="17" xfId="1" applyFont="1" applyFill="1" applyBorder="1" applyAlignment="1" applyProtection="1">
      <alignment horizontal="justify" vertical="center" wrapText="1"/>
    </xf>
    <xf numFmtId="0" fontId="44" fillId="8" borderId="17" xfId="1" applyFont="1" applyFill="1" applyBorder="1" applyAlignment="1">
      <alignment vertical="center"/>
      <protection locked="0"/>
    </xf>
    <xf numFmtId="0" fontId="44" fillId="8" borderId="17" xfId="1" applyFont="1" applyFill="1" applyBorder="1" applyAlignment="1">
      <alignment horizontal="center" vertical="center"/>
      <protection locked="0"/>
    </xf>
    <xf numFmtId="0" fontId="44" fillId="8" borderId="17" xfId="1" applyFont="1" applyFill="1" applyBorder="1" applyAlignment="1" applyProtection="1">
      <alignment vertical="center"/>
    </xf>
    <xf numFmtId="171" fontId="44" fillId="8" borderId="17" xfId="1" applyNumberFormat="1" applyFont="1" applyFill="1" applyBorder="1" applyAlignment="1" applyProtection="1">
      <alignment vertical="center"/>
    </xf>
    <xf numFmtId="0" fontId="44" fillId="8" borderId="17" xfId="10" applyFont="1" applyFill="1" applyBorder="1" applyAlignment="1">
      <alignment horizontal="left" vertical="center" wrapText="1"/>
    </xf>
    <xf numFmtId="0" fontId="44" fillId="8" borderId="17" xfId="10" applyFont="1" applyFill="1" applyBorder="1" applyAlignment="1">
      <alignment vertical="center" wrapText="1"/>
    </xf>
    <xf numFmtId="0" fontId="44" fillId="8" borderId="17" xfId="10" applyFont="1" applyFill="1" applyBorder="1" applyAlignment="1">
      <alignment horizontal="left" vertical="center"/>
    </xf>
    <xf numFmtId="37" fontId="1" fillId="0" borderId="0" xfId="1" applyNumberFormat="1" applyAlignment="1">
      <alignment horizontal="center" vertical="top"/>
      <protection locked="0"/>
    </xf>
    <xf numFmtId="0" fontId="49" fillId="0" borderId="0" xfId="1" applyFont="1" applyAlignment="1">
      <alignment horizontal="left" vertical="top" wrapText="1"/>
      <protection locked="0"/>
    </xf>
    <xf numFmtId="0" fontId="8" fillId="0" borderId="0" xfId="1" applyFont="1" applyAlignment="1" applyProtection="1">
      <alignment horizontal="left"/>
    </xf>
    <xf numFmtId="37" fontId="12" fillId="0" borderId="0" xfId="1" applyNumberFormat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37" fontId="8" fillId="0" borderId="1" xfId="1" applyNumberFormat="1" applyFont="1" applyBorder="1" applyAlignment="1">
      <alignment horizontal="center"/>
      <protection locked="0"/>
    </xf>
    <xf numFmtId="0" fontId="8" fillId="0" borderId="1" xfId="1" applyFont="1" applyBorder="1" applyAlignment="1">
      <alignment horizontal="center" wrapText="1"/>
      <protection locked="0"/>
    </xf>
    <xf numFmtId="37" fontId="20" fillId="0" borderId="0" xfId="1" applyNumberFormat="1" applyFont="1" applyAlignment="1">
      <alignment horizontal="center"/>
      <protection locked="0"/>
    </xf>
    <xf numFmtId="0" fontId="20" fillId="0" borderId="0" xfId="1" applyFont="1" applyAlignment="1">
      <alignment horizontal="center" wrapText="1"/>
      <protection locked="0"/>
    </xf>
    <xf numFmtId="0" fontId="1" fillId="0" borderId="0" xfId="1" applyAlignment="1">
      <alignment horizontal="center" vertical="top" wrapText="1"/>
      <protection locked="0"/>
    </xf>
    <xf numFmtId="0" fontId="51" fillId="0" borderId="0" xfId="4" applyFont="1" applyProtection="1">
      <protection locked="0"/>
    </xf>
    <xf numFmtId="0" fontId="52" fillId="0" borderId="0" xfId="4" applyFont="1" applyProtection="1">
      <protection locked="0"/>
    </xf>
    <xf numFmtId="4" fontId="52" fillId="0" borderId="0" xfId="4" applyNumberFormat="1" applyFont="1" applyProtection="1">
      <protection locked="0"/>
    </xf>
    <xf numFmtId="168" fontId="52" fillId="0" borderId="0" xfId="4" applyNumberFormat="1" applyFont="1" applyProtection="1">
      <protection locked="0"/>
    </xf>
    <xf numFmtId="0" fontId="52" fillId="0" borderId="0" xfId="11" applyFont="1" applyProtection="1">
      <protection locked="0"/>
    </xf>
    <xf numFmtId="0" fontId="52" fillId="0" borderId="0" xfId="4" applyFont="1"/>
    <xf numFmtId="49" fontId="52" fillId="0" borderId="0" xfId="4" applyNumberFormat="1" applyFont="1" applyProtection="1">
      <protection locked="0"/>
    </xf>
    <xf numFmtId="0" fontId="51" fillId="0" borderId="0" xfId="11" applyFont="1" applyProtection="1">
      <protection locked="0"/>
    </xf>
    <xf numFmtId="49" fontId="51" fillId="0" borderId="0" xfId="11" applyNumberFormat="1" applyFont="1" applyProtection="1">
      <protection locked="0"/>
    </xf>
    <xf numFmtId="49" fontId="52" fillId="0" borderId="0" xfId="4" applyNumberFormat="1" applyFont="1" applyAlignment="1" applyProtection="1">
      <alignment horizontal="center"/>
      <protection locked="0"/>
    </xf>
    <xf numFmtId="0" fontId="54" fillId="0" borderId="0" xfId="4" applyFont="1" applyProtection="1">
      <protection locked="0"/>
    </xf>
    <xf numFmtId="0" fontId="52" fillId="0" borderId="18" xfId="4" applyFont="1" applyBorder="1" applyAlignment="1" applyProtection="1">
      <alignment horizontal="center"/>
      <protection locked="0"/>
    </xf>
    <xf numFmtId="0" fontId="52" fillId="0" borderId="19" xfId="4" applyFont="1" applyBorder="1" applyAlignment="1" applyProtection="1">
      <alignment horizontal="center"/>
      <protection locked="0"/>
    </xf>
    <xf numFmtId="0" fontId="52" fillId="0" borderId="20" xfId="4" applyFont="1" applyBorder="1" applyAlignment="1" applyProtection="1">
      <alignment horizontal="center"/>
      <protection locked="0"/>
    </xf>
    <xf numFmtId="0" fontId="55" fillId="0" borderId="0" xfId="4" applyFont="1" applyAlignment="1" applyProtection="1">
      <alignment horizontal="center"/>
      <protection locked="0"/>
    </xf>
    <xf numFmtId="0" fontId="52" fillId="0" borderId="21" xfId="4" applyFont="1" applyBorder="1" applyAlignment="1" applyProtection="1">
      <alignment horizontal="center"/>
      <protection locked="0"/>
    </xf>
    <xf numFmtId="0" fontId="52" fillId="0" borderId="22" xfId="4" applyFont="1" applyBorder="1" applyAlignment="1" applyProtection="1">
      <alignment horizontal="center"/>
      <protection locked="0"/>
    </xf>
    <xf numFmtId="0" fontId="52" fillId="0" borderId="22" xfId="4" applyFont="1" applyBorder="1" applyAlignment="1" applyProtection="1">
      <alignment horizontal="center" vertical="center"/>
      <protection locked="0"/>
    </xf>
    <xf numFmtId="0" fontId="52" fillId="0" borderId="23" xfId="4" applyFont="1" applyBorder="1" applyAlignment="1" applyProtection="1">
      <alignment horizontal="center"/>
      <protection locked="0"/>
    </xf>
    <xf numFmtId="0" fontId="52" fillId="0" borderId="0" xfId="4" applyFont="1" applyAlignment="1" applyProtection="1">
      <alignment horizontal="center"/>
      <protection locked="0"/>
    </xf>
    <xf numFmtId="0" fontId="52" fillId="0" borderId="0" xfId="4" applyFont="1" applyAlignment="1" applyProtection="1">
      <alignment horizontal="right"/>
      <protection locked="0"/>
    </xf>
    <xf numFmtId="49" fontId="51" fillId="0" borderId="0" xfId="4" applyNumberFormat="1" applyFont="1" applyProtection="1">
      <protection locked="0"/>
    </xf>
    <xf numFmtId="0" fontId="52" fillId="0" borderId="0" xfId="4" applyFont="1" applyAlignment="1" applyProtection="1">
      <alignment wrapText="1"/>
      <protection locked="0"/>
    </xf>
    <xf numFmtId="4" fontId="51" fillId="0" borderId="0" xfId="4" applyNumberFormat="1" applyFont="1" applyProtection="1">
      <protection locked="0"/>
    </xf>
    <xf numFmtId="0" fontId="9" fillId="0" borderId="0" xfId="1" applyFont="1" applyAlignment="1" applyProtection="1">
      <alignment horizontal="left"/>
    </xf>
    <xf numFmtId="0" fontId="37" fillId="0" borderId="0" xfId="2" applyFont="1" applyAlignment="1">
      <alignment horizontal="left" vertical="top"/>
      <protection locked="0"/>
    </xf>
    <xf numFmtId="0" fontId="3" fillId="0" borderId="0" xfId="2" applyFont="1" applyAlignment="1" applyProtection="1">
      <alignment horizontal="left" vertical="center"/>
    </xf>
    <xf numFmtId="0" fontId="8" fillId="0" borderId="0" xfId="2" applyFont="1" applyAlignment="1" applyProtection="1">
      <alignment horizontal="left" vertical="top" wrapText="1"/>
    </xf>
    <xf numFmtId="166" fontId="0" fillId="0" borderId="0" xfId="2" applyNumberFormat="1" applyFont="1" applyAlignment="1">
      <alignment horizontal="right" vertical="top"/>
      <protection locked="0"/>
    </xf>
    <xf numFmtId="166" fontId="8" fillId="0" borderId="0" xfId="2" applyNumberFormat="1" applyFont="1" applyAlignment="1" applyProtection="1">
      <alignment horizontal="right" vertical="top"/>
    </xf>
    <xf numFmtId="0" fontId="18" fillId="2" borderId="1" xfId="2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  <protection locked="0"/>
    </xf>
    <xf numFmtId="0" fontId="38" fillId="2" borderId="1" xfId="2" applyFont="1" applyFill="1" applyBorder="1" applyAlignment="1" applyProtection="1">
      <alignment horizontal="center" vertical="center" wrapText="1"/>
    </xf>
    <xf numFmtId="0" fontId="39" fillId="2" borderId="1" xfId="2" applyFont="1" applyFill="1" applyBorder="1" applyAlignment="1">
      <alignment horizontal="center" vertical="center" wrapText="1"/>
      <protection locked="0"/>
    </xf>
    <xf numFmtId="37" fontId="12" fillId="0" borderId="0" xfId="2" applyNumberFormat="1" applyFont="1" applyAlignment="1">
      <alignment horizontal="right"/>
      <protection locked="0"/>
    </xf>
    <xf numFmtId="0" fontId="12" fillId="0" borderId="0" xfId="2" applyFont="1" applyAlignment="1">
      <alignment horizontal="left" wrapText="1"/>
      <protection locked="0"/>
    </xf>
    <xf numFmtId="166" fontId="12" fillId="0" borderId="0" xfId="2" applyNumberFormat="1" applyFont="1" applyAlignment="1">
      <alignment horizontal="right"/>
      <protection locked="0"/>
    </xf>
    <xf numFmtId="37" fontId="8" fillId="0" borderId="1" xfId="2" applyNumberFormat="1" applyFont="1" applyBorder="1" applyAlignment="1">
      <alignment horizontal="right"/>
      <protection locked="0"/>
    </xf>
    <xf numFmtId="0" fontId="8" fillId="0" borderId="1" xfId="2" applyFont="1" applyBorder="1" applyAlignment="1">
      <alignment horizontal="left" wrapText="1"/>
      <protection locked="0"/>
    </xf>
    <xf numFmtId="166" fontId="8" fillId="0" borderId="1" xfId="2" applyNumberFormat="1" applyFont="1" applyBorder="1" applyAlignment="1">
      <alignment horizontal="right"/>
      <protection locked="0"/>
    </xf>
    <xf numFmtId="37" fontId="20" fillId="0" borderId="0" xfId="2" applyNumberFormat="1" applyFont="1" applyAlignment="1">
      <alignment horizontal="right"/>
      <protection locked="0"/>
    </xf>
    <xf numFmtId="0" fontId="20" fillId="0" borderId="0" xfId="2" applyFont="1" applyAlignment="1">
      <alignment horizontal="left" wrapText="1"/>
      <protection locked="0"/>
    </xf>
    <xf numFmtId="166" fontId="20" fillId="0" borderId="0" xfId="2" applyNumberFormat="1" applyFont="1" applyAlignment="1">
      <alignment horizontal="right"/>
      <protection locked="0"/>
    </xf>
    <xf numFmtId="37" fontId="1" fillId="0" borderId="0" xfId="2" applyNumberFormat="1" applyAlignment="1">
      <alignment horizontal="right" vertical="top"/>
      <protection locked="0"/>
    </xf>
    <xf numFmtId="0" fontId="1" fillId="0" borderId="0" xfId="2" applyAlignment="1">
      <alignment horizontal="left" vertical="top" wrapText="1"/>
      <protection locked="0"/>
    </xf>
    <xf numFmtId="166" fontId="1" fillId="0" borderId="0" xfId="2" applyNumberFormat="1" applyAlignment="1">
      <alignment horizontal="right" vertical="top"/>
      <protection locked="0"/>
    </xf>
    <xf numFmtId="39" fontId="40" fillId="0" borderId="0" xfId="1" applyNumberFormat="1" applyFont="1" applyAlignment="1">
      <alignment horizontal="right"/>
      <protection locked="0"/>
    </xf>
    <xf numFmtId="39" fontId="41" fillId="0" borderId="0" xfId="1" applyNumberFormat="1" applyFont="1" applyAlignment="1">
      <alignment horizontal="right"/>
      <protection locked="0"/>
    </xf>
    <xf numFmtId="2" fontId="9" fillId="8" borderId="0" xfId="1" applyNumberFormat="1" applyFont="1" applyFill="1" applyAlignment="1" applyProtection="1">
      <alignment horizontal="left"/>
    </xf>
    <xf numFmtId="2" fontId="9" fillId="0" borderId="0" xfId="1" applyNumberFormat="1" applyFont="1" applyAlignment="1" applyProtection="1">
      <alignment horizontal="left"/>
    </xf>
    <xf numFmtId="2" fontId="44" fillId="8" borderId="0" xfId="1" applyNumberFormat="1" applyFont="1" applyFill="1" applyAlignment="1" applyProtection="1">
      <alignment horizontal="left"/>
    </xf>
    <xf numFmtId="2" fontId="44" fillId="0" borderId="0" xfId="1" applyNumberFormat="1" applyFont="1" applyAlignment="1" applyProtection="1">
      <alignment horizontal="left"/>
    </xf>
    <xf numFmtId="2" fontId="44" fillId="8" borderId="0" xfId="1" applyNumberFormat="1" applyFont="1" applyFill="1" applyAlignment="1" applyProtection="1">
      <alignment horizontal="right" vertical="top"/>
    </xf>
    <xf numFmtId="2" fontId="44" fillId="0" borderId="0" xfId="1" applyNumberFormat="1" applyFont="1" applyAlignment="1" applyProtection="1">
      <alignment horizontal="right" vertical="top"/>
    </xf>
    <xf numFmtId="2" fontId="9" fillId="8" borderId="0" xfId="1" applyNumberFormat="1" applyFont="1" applyFill="1" applyAlignment="1" applyProtection="1">
      <alignment horizontal="right" vertical="top"/>
    </xf>
    <xf numFmtId="2" fontId="9" fillId="0" borderId="0" xfId="1" applyNumberFormat="1" applyFont="1" applyAlignment="1" applyProtection="1">
      <alignment horizontal="right" vertical="top"/>
    </xf>
    <xf numFmtId="2" fontId="45" fillId="8" borderId="0" xfId="1" applyNumberFormat="1" applyFont="1" applyFill="1" applyAlignment="1" applyProtection="1">
      <alignment horizontal="left"/>
    </xf>
    <xf numFmtId="2" fontId="45" fillId="0" borderId="0" xfId="1" applyNumberFormat="1" applyFont="1" applyAlignment="1" applyProtection="1">
      <alignment horizontal="left"/>
    </xf>
    <xf numFmtId="2" fontId="18" fillId="8" borderId="1" xfId="1" applyNumberFormat="1" applyFont="1" applyFill="1" applyBorder="1" applyAlignment="1" applyProtection="1">
      <alignment horizontal="center" vertical="center" wrapText="1"/>
    </xf>
    <xf numFmtId="2" fontId="18" fillId="2" borderId="1" xfId="1" applyNumberFormat="1" applyFont="1" applyFill="1" applyBorder="1" applyAlignment="1" applyProtection="1">
      <alignment horizontal="center" vertical="center" wrapText="1"/>
    </xf>
    <xf numFmtId="2" fontId="47" fillId="8" borderId="0" xfId="1" applyNumberFormat="1" applyFont="1" applyFill="1" applyAlignment="1">
      <alignment horizontal="right"/>
      <protection locked="0"/>
    </xf>
    <xf numFmtId="2" fontId="47" fillId="0" borderId="0" xfId="1" applyNumberFormat="1" applyFont="1" applyAlignment="1">
      <alignment horizontal="right"/>
      <protection locked="0"/>
    </xf>
    <xf numFmtId="2" fontId="48" fillId="8" borderId="0" xfId="1" applyNumberFormat="1" applyFont="1" applyFill="1" applyAlignment="1">
      <alignment horizontal="right"/>
      <protection locked="0"/>
    </xf>
    <xf numFmtId="2" fontId="48" fillId="0" borderId="0" xfId="1" applyNumberFormat="1" applyFont="1" applyAlignment="1">
      <alignment horizontal="right"/>
      <protection locked="0"/>
    </xf>
    <xf numFmtId="2" fontId="44" fillId="8" borderId="17" xfId="1" applyNumberFormat="1" applyFont="1" applyFill="1" applyBorder="1" applyAlignment="1">
      <alignment horizontal="right" vertical="center"/>
      <protection locked="0"/>
    </xf>
    <xf numFmtId="2" fontId="44" fillId="8" borderId="17" xfId="1" applyNumberFormat="1" applyFont="1" applyFill="1" applyBorder="1" applyAlignment="1" applyProtection="1">
      <alignment horizontal="right" vertical="center"/>
    </xf>
    <xf numFmtId="166" fontId="49" fillId="0" borderId="0" xfId="1" applyNumberFormat="1" applyFont="1" applyAlignment="1">
      <alignment horizontal="left" vertical="top"/>
      <protection locked="0"/>
    </xf>
    <xf numFmtId="2" fontId="44" fillId="8" borderId="17" xfId="1" applyNumberFormat="1" applyFont="1" applyFill="1" applyBorder="1" applyAlignment="1">
      <alignment vertical="center"/>
      <protection locked="0"/>
    </xf>
    <xf numFmtId="0" fontId="56" fillId="0" borderId="0" xfId="1" applyFont="1" applyAlignment="1">
      <alignment horizontal="left" vertical="top"/>
      <protection locked="0"/>
    </xf>
    <xf numFmtId="2" fontId="44" fillId="0" borderId="17" xfId="1" applyNumberFormat="1" applyFont="1" applyBorder="1" applyAlignment="1">
      <alignment horizontal="right" vertical="center"/>
      <protection locked="0"/>
    </xf>
    <xf numFmtId="166" fontId="56" fillId="0" borderId="0" xfId="1" applyNumberFormat="1" applyFont="1" applyAlignment="1">
      <alignment horizontal="left" vertical="top"/>
      <protection locked="0"/>
    </xf>
    <xf numFmtId="2" fontId="44" fillId="8" borderId="0" xfId="1" applyNumberFormat="1" applyFont="1" applyFill="1" applyAlignment="1">
      <alignment horizontal="right"/>
      <protection locked="0"/>
    </xf>
    <xf numFmtId="171" fontId="56" fillId="0" borderId="0" xfId="1" applyNumberFormat="1" applyFont="1" applyAlignment="1">
      <alignment horizontal="left" vertical="top"/>
      <protection locked="0"/>
    </xf>
    <xf numFmtId="171" fontId="49" fillId="0" borderId="0" xfId="1" applyNumberFormat="1" applyFont="1" applyAlignment="1">
      <alignment horizontal="left" vertical="top"/>
      <protection locked="0"/>
    </xf>
    <xf numFmtId="2" fontId="1" fillId="8" borderId="0" xfId="1" applyNumberFormat="1" applyFill="1" applyAlignment="1">
      <alignment horizontal="left" vertical="top"/>
      <protection locked="0"/>
    </xf>
    <xf numFmtId="2" fontId="1" fillId="0" borderId="0" xfId="1" applyNumberFormat="1" applyAlignment="1">
      <alignment horizontal="left" vertical="top"/>
      <protection locked="0"/>
    </xf>
    <xf numFmtId="2" fontId="1" fillId="8" borderId="0" xfId="1" applyNumberFormat="1" applyFill="1" applyAlignment="1">
      <alignment horizontal="right" vertical="top"/>
      <protection locked="0"/>
    </xf>
    <xf numFmtId="2" fontId="1" fillId="0" borderId="0" xfId="1" applyNumberFormat="1" applyAlignment="1">
      <alignment horizontal="right" vertical="top"/>
      <protection locked="0"/>
    </xf>
    <xf numFmtId="14" fontId="9" fillId="0" borderId="0" xfId="1" applyNumberFormat="1" applyFont="1" applyAlignment="1" applyProtection="1">
      <alignment horizontal="left"/>
    </xf>
    <xf numFmtId="166" fontId="57" fillId="0" borderId="1" xfId="1" applyNumberFormat="1" applyFont="1" applyBorder="1" applyAlignment="1">
      <alignment horizontal="right"/>
      <protection locked="0"/>
    </xf>
    <xf numFmtId="39" fontId="8" fillId="0" borderId="17" xfId="1" applyNumberFormat="1" applyFont="1" applyBorder="1" applyAlignment="1">
      <alignment horizontal="right"/>
      <protection locked="0"/>
    </xf>
    <xf numFmtId="37" fontId="58" fillId="0" borderId="1" xfId="1" applyNumberFormat="1" applyFont="1" applyBorder="1" applyAlignment="1">
      <alignment horizontal="right"/>
      <protection locked="0"/>
    </xf>
    <xf numFmtId="0" fontId="58" fillId="0" borderId="1" xfId="1" applyFont="1" applyBorder="1" applyAlignment="1">
      <alignment horizontal="left" wrapText="1"/>
      <protection locked="0"/>
    </xf>
    <xf numFmtId="166" fontId="58" fillId="0" borderId="1" xfId="1" applyNumberFormat="1" applyFont="1" applyBorder="1" applyAlignment="1">
      <alignment horizontal="right"/>
      <protection locked="0"/>
    </xf>
    <xf numFmtId="37" fontId="8" fillId="0" borderId="17" xfId="1" applyNumberFormat="1" applyFont="1" applyFill="1" applyBorder="1" applyAlignment="1">
      <alignment horizontal="right"/>
      <protection locked="0"/>
    </xf>
    <xf numFmtId="0" fontId="8" fillId="0" borderId="17" xfId="1" applyFont="1" applyFill="1" applyBorder="1" applyAlignment="1">
      <alignment horizontal="left" wrapText="1"/>
      <protection locked="0"/>
    </xf>
    <xf numFmtId="0" fontId="19" fillId="0" borderId="17" xfId="1" applyFont="1" applyFill="1" applyBorder="1" applyAlignment="1">
      <alignment horizontal="left" wrapText="1"/>
      <protection locked="0"/>
    </xf>
    <xf numFmtId="166" fontId="8" fillId="0" borderId="17" xfId="1" applyNumberFormat="1" applyFont="1" applyFill="1" applyBorder="1" applyAlignment="1">
      <alignment horizontal="right"/>
      <protection locked="0"/>
    </xf>
    <xf numFmtId="37" fontId="8" fillId="0" borderId="0" xfId="1" applyNumberFormat="1" applyFont="1" applyBorder="1" applyAlignment="1">
      <alignment horizontal="right"/>
      <protection locked="0"/>
    </xf>
    <xf numFmtId="0" fontId="8" fillId="0" borderId="0" xfId="1" applyFont="1" applyBorder="1" applyAlignment="1">
      <alignment horizontal="left" wrapText="1"/>
      <protection locked="0"/>
    </xf>
    <xf numFmtId="166" fontId="8" fillId="0" borderId="0" xfId="1" applyNumberFormat="1" applyFont="1" applyBorder="1" applyAlignment="1">
      <alignment horizontal="right"/>
      <protection locked="0"/>
    </xf>
    <xf numFmtId="39" fontId="8" fillId="0" borderId="0" xfId="1" applyNumberFormat="1" applyFont="1" applyBorder="1" applyAlignment="1">
      <alignment horizontal="right"/>
      <protection locked="0"/>
    </xf>
    <xf numFmtId="37" fontId="8" fillId="0" borderId="24" xfId="1" applyNumberFormat="1" applyFont="1" applyBorder="1" applyAlignment="1">
      <alignment horizontal="right"/>
      <protection locked="0"/>
    </xf>
    <xf numFmtId="0" fontId="8" fillId="0" borderId="24" xfId="1" applyFont="1" applyBorder="1" applyAlignment="1">
      <alignment horizontal="left" wrapText="1"/>
      <protection locked="0"/>
    </xf>
    <xf numFmtId="166" fontId="8" fillId="0" borderId="24" xfId="1" applyNumberFormat="1" applyFont="1" applyBorder="1" applyAlignment="1">
      <alignment horizontal="right"/>
      <protection locked="0"/>
    </xf>
    <xf numFmtId="39" fontId="8" fillId="0" borderId="24" xfId="1" applyNumberFormat="1" applyFont="1" applyBorder="1" applyAlignment="1">
      <alignment horizontal="right"/>
      <protection locked="0"/>
    </xf>
    <xf numFmtId="0" fontId="25" fillId="0" borderId="0" xfId="2" applyFont="1" applyAlignment="1" applyProtection="1">
      <alignment horizontal="center" vertical="center"/>
    </xf>
    <xf numFmtId="0" fontId="25" fillId="0" borderId="0" xfId="2" applyFont="1" applyAlignment="1">
      <alignment horizontal="center" vertical="center"/>
      <protection locked="0"/>
    </xf>
    <xf numFmtId="0" fontId="8" fillId="0" borderId="0" xfId="2" applyFont="1" applyAlignment="1" applyProtection="1">
      <alignment horizontal="left" vertical="center"/>
    </xf>
    <xf numFmtId="39" fontId="8" fillId="0" borderId="0" xfId="2" applyNumberFormat="1" applyFont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1" applyFont="1" applyAlignment="1">
      <alignment horizontal="center" vertical="center"/>
      <protection locked="0"/>
    </xf>
    <xf numFmtId="0" fontId="8" fillId="0" borderId="0" xfId="1" applyFont="1" applyAlignment="1" applyProtection="1">
      <alignment horizontal="left" vertical="center"/>
    </xf>
    <xf numFmtId="39" fontId="8" fillId="0" borderId="0" xfId="1" applyNumberFormat="1" applyFont="1" applyAlignment="1" applyProtection="1">
      <alignment horizontal="left" vertical="center"/>
    </xf>
    <xf numFmtId="0" fontId="16" fillId="0" borderId="0" xfId="1" applyFont="1" applyAlignment="1" applyProtection="1">
      <alignment horizontal="center" vertical="center"/>
    </xf>
    <xf numFmtId="0" fontId="16" fillId="0" borderId="0" xfId="1" applyFont="1" applyAlignment="1">
      <alignment horizontal="center" vertical="center"/>
      <protection locked="0"/>
    </xf>
    <xf numFmtId="0" fontId="8" fillId="0" borderId="0" xfId="1" applyFont="1" applyAlignment="1" applyProtection="1">
      <alignment horizontal="left" vertical="center" wrapText="1"/>
    </xf>
    <xf numFmtId="0" fontId="8" fillId="0" borderId="0" xfId="1" applyFont="1" applyAlignment="1">
      <alignment horizontal="left"/>
      <protection locked="0"/>
    </xf>
    <xf numFmtId="39" fontId="37" fillId="0" borderId="0" xfId="1" applyNumberFormat="1" applyFont="1" applyAlignment="1" applyProtection="1">
      <alignment horizontal="center" vertical="center"/>
    </xf>
    <xf numFmtId="0" fontId="42" fillId="0" borderId="0" xfId="1" applyFont="1" applyAlignment="1" applyProtection="1">
      <alignment horizontal="center"/>
    </xf>
    <xf numFmtId="0" fontId="46" fillId="0" borderId="0" xfId="1" applyFont="1" applyAlignment="1" applyProtection="1">
      <alignment horizontal="left" vertical="center"/>
    </xf>
    <xf numFmtId="0" fontId="9" fillId="0" borderId="0" xfId="1" applyFont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9" fillId="0" borderId="0" xfId="1" applyFont="1" applyAlignment="1" applyProtection="1">
      <alignment horizontal="left"/>
    </xf>
    <xf numFmtId="0" fontId="9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</cellXfs>
  <cellStyles count="12">
    <cellStyle name="fbold" xfId="6" xr:uid="{5EF4FB0B-CF4B-4DBB-8A7C-E1EB6ADD757B}"/>
    <cellStyle name="fejlec" xfId="3" xr:uid="{742854BB-E918-46EA-988A-49A5CEF62927}"/>
    <cellStyle name="fejlec1" xfId="5" xr:uid="{DE2C5031-1A99-4399-88BD-69D327D615A6}"/>
    <cellStyle name="kerfejlec" xfId="7" xr:uid="{ADFA5F9F-28B6-42FD-8906-FF3C2D2C6504}"/>
    <cellStyle name="Normálna" xfId="0" builtinId="0"/>
    <cellStyle name="Normálna 2" xfId="1" xr:uid="{974B8078-68EF-4E67-AB7D-AE695C9632F1}"/>
    <cellStyle name="Normálna 3" xfId="2" xr:uid="{347850CC-B339-484D-9F0C-B5BED9C8F241}"/>
    <cellStyle name="Normálna 4" xfId="4" xr:uid="{2EA1367A-06F7-4F80-857B-7FB19F995E86}"/>
    <cellStyle name="normálne 3" xfId="9" xr:uid="{2F81F3E4-451C-4F06-8B07-65EDFA7F036E}"/>
    <cellStyle name="normálne_KLs" xfId="11" xr:uid="{36423853-F876-403E-A11F-A500E6ABCD9A}"/>
    <cellStyle name="normální 2" xfId="10" xr:uid="{1DA3BD51-A12C-4766-9F2A-5C9B1D2607E3}"/>
    <cellStyle name="sima" xfId="8" xr:uid="{7EA01501-3355-496D-9E36-E8E05CBC20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2205-BD2C-425C-9875-F713747EF336}">
  <sheetPr>
    <pageSetUpPr fitToPage="1"/>
  </sheetPr>
  <dimension ref="A1:G21"/>
  <sheetViews>
    <sheetView showGridLines="0" workbookViewId="0">
      <pane ySplit="12" topLeftCell="A13" activePane="bottomLeft" state="frozenSplit"/>
      <selection pane="bottomLeft" activeCell="E13" sqref="E13"/>
    </sheetView>
  </sheetViews>
  <sheetFormatPr defaultColWidth="9" defaultRowHeight="12" customHeight="1"/>
  <cols>
    <col min="1" max="1" width="6.109375" style="246" customWidth="1"/>
    <col min="2" max="2" width="12.33203125" style="247" customWidth="1"/>
    <col min="3" max="3" width="41.6640625" style="247" customWidth="1"/>
    <col min="4" max="4" width="4.44140625" style="247" customWidth="1"/>
    <col min="5" max="5" width="13.109375" style="248" customWidth="1"/>
    <col min="6" max="6" width="15.5546875" style="248" customWidth="1"/>
    <col min="7" max="7" width="14" style="248" customWidth="1"/>
    <col min="8" max="256" width="9" style="37"/>
    <col min="257" max="257" width="6.109375" style="37" customWidth="1"/>
    <col min="258" max="258" width="12.33203125" style="37" customWidth="1"/>
    <col min="259" max="259" width="41.6640625" style="37" customWidth="1"/>
    <col min="260" max="260" width="4.44140625" style="37" customWidth="1"/>
    <col min="261" max="261" width="13.109375" style="37" customWidth="1"/>
    <col min="262" max="262" width="15.5546875" style="37" customWidth="1"/>
    <col min="263" max="263" width="14" style="37" customWidth="1"/>
    <col min="264" max="512" width="9" style="37"/>
    <col min="513" max="513" width="6.109375" style="37" customWidth="1"/>
    <col min="514" max="514" width="12.33203125" style="37" customWidth="1"/>
    <col min="515" max="515" width="41.6640625" style="37" customWidth="1"/>
    <col min="516" max="516" width="4.44140625" style="37" customWidth="1"/>
    <col min="517" max="517" width="13.109375" style="37" customWidth="1"/>
    <col min="518" max="518" width="15.5546875" style="37" customWidth="1"/>
    <col min="519" max="519" width="14" style="37" customWidth="1"/>
    <col min="520" max="768" width="9" style="37"/>
    <col min="769" max="769" width="6.109375" style="37" customWidth="1"/>
    <col min="770" max="770" width="12.33203125" style="37" customWidth="1"/>
    <col min="771" max="771" width="41.6640625" style="37" customWidth="1"/>
    <col min="772" max="772" width="4.44140625" style="37" customWidth="1"/>
    <col min="773" max="773" width="13.109375" style="37" customWidth="1"/>
    <col min="774" max="774" width="15.5546875" style="37" customWidth="1"/>
    <col min="775" max="775" width="14" style="37" customWidth="1"/>
    <col min="776" max="1024" width="9" style="37"/>
    <col min="1025" max="1025" width="6.109375" style="37" customWidth="1"/>
    <col min="1026" max="1026" width="12.33203125" style="37" customWidth="1"/>
    <col min="1027" max="1027" width="41.6640625" style="37" customWidth="1"/>
    <col min="1028" max="1028" width="4.44140625" style="37" customWidth="1"/>
    <col min="1029" max="1029" width="13.109375" style="37" customWidth="1"/>
    <col min="1030" max="1030" width="15.5546875" style="37" customWidth="1"/>
    <col min="1031" max="1031" width="14" style="37" customWidth="1"/>
    <col min="1032" max="1280" width="9" style="37"/>
    <col min="1281" max="1281" width="6.109375" style="37" customWidth="1"/>
    <col min="1282" max="1282" width="12.33203125" style="37" customWidth="1"/>
    <col min="1283" max="1283" width="41.6640625" style="37" customWidth="1"/>
    <col min="1284" max="1284" width="4.44140625" style="37" customWidth="1"/>
    <col min="1285" max="1285" width="13.109375" style="37" customWidth="1"/>
    <col min="1286" max="1286" width="15.5546875" style="37" customWidth="1"/>
    <col min="1287" max="1287" width="14" style="37" customWidth="1"/>
    <col min="1288" max="1536" width="9" style="37"/>
    <col min="1537" max="1537" width="6.109375" style="37" customWidth="1"/>
    <col min="1538" max="1538" width="12.33203125" style="37" customWidth="1"/>
    <col min="1539" max="1539" width="41.6640625" style="37" customWidth="1"/>
    <col min="1540" max="1540" width="4.44140625" style="37" customWidth="1"/>
    <col min="1541" max="1541" width="13.109375" style="37" customWidth="1"/>
    <col min="1542" max="1542" width="15.5546875" style="37" customWidth="1"/>
    <col min="1543" max="1543" width="14" style="37" customWidth="1"/>
    <col min="1544" max="1792" width="9" style="37"/>
    <col min="1793" max="1793" width="6.109375" style="37" customWidth="1"/>
    <col min="1794" max="1794" width="12.33203125" style="37" customWidth="1"/>
    <col min="1795" max="1795" width="41.6640625" style="37" customWidth="1"/>
    <col min="1796" max="1796" width="4.44140625" style="37" customWidth="1"/>
    <col min="1797" max="1797" width="13.109375" style="37" customWidth="1"/>
    <col min="1798" max="1798" width="15.5546875" style="37" customWidth="1"/>
    <col min="1799" max="1799" width="14" style="37" customWidth="1"/>
    <col min="1800" max="2048" width="9" style="37"/>
    <col min="2049" max="2049" width="6.109375" style="37" customWidth="1"/>
    <col min="2050" max="2050" width="12.33203125" style="37" customWidth="1"/>
    <col min="2051" max="2051" width="41.6640625" style="37" customWidth="1"/>
    <col min="2052" max="2052" width="4.44140625" style="37" customWidth="1"/>
    <col min="2053" max="2053" width="13.109375" style="37" customWidth="1"/>
    <col min="2054" max="2054" width="15.5546875" style="37" customWidth="1"/>
    <col min="2055" max="2055" width="14" style="37" customWidth="1"/>
    <col min="2056" max="2304" width="9" style="37"/>
    <col min="2305" max="2305" width="6.109375" style="37" customWidth="1"/>
    <col min="2306" max="2306" width="12.33203125" style="37" customWidth="1"/>
    <col min="2307" max="2307" width="41.6640625" style="37" customWidth="1"/>
    <col min="2308" max="2308" width="4.44140625" style="37" customWidth="1"/>
    <col min="2309" max="2309" width="13.109375" style="37" customWidth="1"/>
    <col min="2310" max="2310" width="15.5546875" style="37" customWidth="1"/>
    <col min="2311" max="2311" width="14" style="37" customWidth="1"/>
    <col min="2312" max="2560" width="9" style="37"/>
    <col min="2561" max="2561" width="6.109375" style="37" customWidth="1"/>
    <col min="2562" max="2562" width="12.33203125" style="37" customWidth="1"/>
    <col min="2563" max="2563" width="41.6640625" style="37" customWidth="1"/>
    <col min="2564" max="2564" width="4.44140625" style="37" customWidth="1"/>
    <col min="2565" max="2565" width="13.109375" style="37" customWidth="1"/>
    <col min="2566" max="2566" width="15.5546875" style="37" customWidth="1"/>
    <col min="2567" max="2567" width="14" style="37" customWidth="1"/>
    <col min="2568" max="2816" width="9" style="37"/>
    <col min="2817" max="2817" width="6.109375" style="37" customWidth="1"/>
    <col min="2818" max="2818" width="12.33203125" style="37" customWidth="1"/>
    <col min="2819" max="2819" width="41.6640625" style="37" customWidth="1"/>
    <col min="2820" max="2820" width="4.44140625" style="37" customWidth="1"/>
    <col min="2821" max="2821" width="13.109375" style="37" customWidth="1"/>
    <col min="2822" max="2822" width="15.5546875" style="37" customWidth="1"/>
    <col min="2823" max="2823" width="14" style="37" customWidth="1"/>
    <col min="2824" max="3072" width="9" style="37"/>
    <col min="3073" max="3073" width="6.109375" style="37" customWidth="1"/>
    <col min="3074" max="3074" width="12.33203125" style="37" customWidth="1"/>
    <col min="3075" max="3075" width="41.6640625" style="37" customWidth="1"/>
    <col min="3076" max="3076" width="4.44140625" style="37" customWidth="1"/>
    <col min="3077" max="3077" width="13.109375" style="37" customWidth="1"/>
    <col min="3078" max="3078" width="15.5546875" style="37" customWidth="1"/>
    <col min="3079" max="3079" width="14" style="37" customWidth="1"/>
    <col min="3080" max="3328" width="9" style="37"/>
    <col min="3329" max="3329" width="6.109375" style="37" customWidth="1"/>
    <col min="3330" max="3330" width="12.33203125" style="37" customWidth="1"/>
    <col min="3331" max="3331" width="41.6640625" style="37" customWidth="1"/>
    <col min="3332" max="3332" width="4.44140625" style="37" customWidth="1"/>
    <col min="3333" max="3333" width="13.109375" style="37" customWidth="1"/>
    <col min="3334" max="3334" width="15.5546875" style="37" customWidth="1"/>
    <col min="3335" max="3335" width="14" style="37" customWidth="1"/>
    <col min="3336" max="3584" width="9" style="37"/>
    <col min="3585" max="3585" width="6.109375" style="37" customWidth="1"/>
    <col min="3586" max="3586" width="12.33203125" style="37" customWidth="1"/>
    <col min="3587" max="3587" width="41.6640625" style="37" customWidth="1"/>
    <col min="3588" max="3588" width="4.44140625" style="37" customWidth="1"/>
    <col min="3589" max="3589" width="13.109375" style="37" customWidth="1"/>
    <col min="3590" max="3590" width="15.5546875" style="37" customWidth="1"/>
    <col min="3591" max="3591" width="14" style="37" customWidth="1"/>
    <col min="3592" max="3840" width="9" style="37"/>
    <col min="3841" max="3841" width="6.109375" style="37" customWidth="1"/>
    <col min="3842" max="3842" width="12.33203125" style="37" customWidth="1"/>
    <col min="3843" max="3843" width="41.6640625" style="37" customWidth="1"/>
    <col min="3844" max="3844" width="4.44140625" style="37" customWidth="1"/>
    <col min="3845" max="3845" width="13.109375" style="37" customWidth="1"/>
    <col min="3846" max="3846" width="15.5546875" style="37" customWidth="1"/>
    <col min="3847" max="3847" width="14" style="37" customWidth="1"/>
    <col min="3848" max="4096" width="9" style="37"/>
    <col min="4097" max="4097" width="6.109375" style="37" customWidth="1"/>
    <col min="4098" max="4098" width="12.33203125" style="37" customWidth="1"/>
    <col min="4099" max="4099" width="41.6640625" style="37" customWidth="1"/>
    <col min="4100" max="4100" width="4.44140625" style="37" customWidth="1"/>
    <col min="4101" max="4101" width="13.109375" style="37" customWidth="1"/>
    <col min="4102" max="4102" width="15.5546875" style="37" customWidth="1"/>
    <col min="4103" max="4103" width="14" style="37" customWidth="1"/>
    <col min="4104" max="4352" width="9" style="37"/>
    <col min="4353" max="4353" width="6.109375" style="37" customWidth="1"/>
    <col min="4354" max="4354" width="12.33203125" style="37" customWidth="1"/>
    <col min="4355" max="4355" width="41.6640625" style="37" customWidth="1"/>
    <col min="4356" max="4356" width="4.44140625" style="37" customWidth="1"/>
    <col min="4357" max="4357" width="13.109375" style="37" customWidth="1"/>
    <col min="4358" max="4358" width="15.5546875" style="37" customWidth="1"/>
    <col min="4359" max="4359" width="14" style="37" customWidth="1"/>
    <col min="4360" max="4608" width="9" style="37"/>
    <col min="4609" max="4609" width="6.109375" style="37" customWidth="1"/>
    <col min="4610" max="4610" width="12.33203125" style="37" customWidth="1"/>
    <col min="4611" max="4611" width="41.6640625" style="37" customWidth="1"/>
    <col min="4612" max="4612" width="4.44140625" style="37" customWidth="1"/>
    <col min="4613" max="4613" width="13.109375" style="37" customWidth="1"/>
    <col min="4614" max="4614" width="15.5546875" style="37" customWidth="1"/>
    <col min="4615" max="4615" width="14" style="37" customWidth="1"/>
    <col min="4616" max="4864" width="9" style="37"/>
    <col min="4865" max="4865" width="6.109375" style="37" customWidth="1"/>
    <col min="4866" max="4866" width="12.33203125" style="37" customWidth="1"/>
    <col min="4867" max="4867" width="41.6640625" style="37" customWidth="1"/>
    <col min="4868" max="4868" width="4.44140625" style="37" customWidth="1"/>
    <col min="4869" max="4869" width="13.109375" style="37" customWidth="1"/>
    <col min="4870" max="4870" width="15.5546875" style="37" customWidth="1"/>
    <col min="4871" max="4871" width="14" style="37" customWidth="1"/>
    <col min="4872" max="5120" width="9" style="37"/>
    <col min="5121" max="5121" width="6.109375" style="37" customWidth="1"/>
    <col min="5122" max="5122" width="12.33203125" style="37" customWidth="1"/>
    <col min="5123" max="5123" width="41.6640625" style="37" customWidth="1"/>
    <col min="5124" max="5124" width="4.44140625" style="37" customWidth="1"/>
    <col min="5125" max="5125" width="13.109375" style="37" customWidth="1"/>
    <col min="5126" max="5126" width="15.5546875" style="37" customWidth="1"/>
    <col min="5127" max="5127" width="14" style="37" customWidth="1"/>
    <col min="5128" max="5376" width="9" style="37"/>
    <col min="5377" max="5377" width="6.109375" style="37" customWidth="1"/>
    <col min="5378" max="5378" width="12.33203125" style="37" customWidth="1"/>
    <col min="5379" max="5379" width="41.6640625" style="37" customWidth="1"/>
    <col min="5380" max="5380" width="4.44140625" style="37" customWidth="1"/>
    <col min="5381" max="5381" width="13.109375" style="37" customWidth="1"/>
    <col min="5382" max="5382" width="15.5546875" style="37" customWidth="1"/>
    <col min="5383" max="5383" width="14" style="37" customWidth="1"/>
    <col min="5384" max="5632" width="9" style="37"/>
    <col min="5633" max="5633" width="6.109375" style="37" customWidth="1"/>
    <col min="5634" max="5634" width="12.33203125" style="37" customWidth="1"/>
    <col min="5635" max="5635" width="41.6640625" style="37" customWidth="1"/>
    <col min="5636" max="5636" width="4.44140625" style="37" customWidth="1"/>
    <col min="5637" max="5637" width="13.109375" style="37" customWidth="1"/>
    <col min="5638" max="5638" width="15.5546875" style="37" customWidth="1"/>
    <col min="5639" max="5639" width="14" style="37" customWidth="1"/>
    <col min="5640" max="5888" width="9" style="37"/>
    <col min="5889" max="5889" width="6.109375" style="37" customWidth="1"/>
    <col min="5890" max="5890" width="12.33203125" style="37" customWidth="1"/>
    <col min="5891" max="5891" width="41.6640625" style="37" customWidth="1"/>
    <col min="5892" max="5892" width="4.44140625" style="37" customWidth="1"/>
    <col min="5893" max="5893" width="13.109375" style="37" customWidth="1"/>
    <col min="5894" max="5894" width="15.5546875" style="37" customWidth="1"/>
    <col min="5895" max="5895" width="14" style="37" customWidth="1"/>
    <col min="5896" max="6144" width="9" style="37"/>
    <col min="6145" max="6145" width="6.109375" style="37" customWidth="1"/>
    <col min="6146" max="6146" width="12.33203125" style="37" customWidth="1"/>
    <col min="6147" max="6147" width="41.6640625" style="37" customWidth="1"/>
    <col min="6148" max="6148" width="4.44140625" style="37" customWidth="1"/>
    <col min="6149" max="6149" width="13.109375" style="37" customWidth="1"/>
    <col min="6150" max="6150" width="15.5546875" style="37" customWidth="1"/>
    <col min="6151" max="6151" width="14" style="37" customWidth="1"/>
    <col min="6152" max="6400" width="9" style="37"/>
    <col min="6401" max="6401" width="6.109375" style="37" customWidth="1"/>
    <col min="6402" max="6402" width="12.33203125" style="37" customWidth="1"/>
    <col min="6403" max="6403" width="41.6640625" style="37" customWidth="1"/>
    <col min="6404" max="6404" width="4.44140625" style="37" customWidth="1"/>
    <col min="6405" max="6405" width="13.109375" style="37" customWidth="1"/>
    <col min="6406" max="6406" width="15.5546875" style="37" customWidth="1"/>
    <col min="6407" max="6407" width="14" style="37" customWidth="1"/>
    <col min="6408" max="6656" width="9" style="37"/>
    <col min="6657" max="6657" width="6.109375" style="37" customWidth="1"/>
    <col min="6658" max="6658" width="12.33203125" style="37" customWidth="1"/>
    <col min="6659" max="6659" width="41.6640625" style="37" customWidth="1"/>
    <col min="6660" max="6660" width="4.44140625" style="37" customWidth="1"/>
    <col min="6661" max="6661" width="13.109375" style="37" customWidth="1"/>
    <col min="6662" max="6662" width="15.5546875" style="37" customWidth="1"/>
    <col min="6663" max="6663" width="14" style="37" customWidth="1"/>
    <col min="6664" max="6912" width="9" style="37"/>
    <col min="6913" max="6913" width="6.109375" style="37" customWidth="1"/>
    <col min="6914" max="6914" width="12.33203125" style="37" customWidth="1"/>
    <col min="6915" max="6915" width="41.6640625" style="37" customWidth="1"/>
    <col min="6916" max="6916" width="4.44140625" style="37" customWidth="1"/>
    <col min="6917" max="6917" width="13.109375" style="37" customWidth="1"/>
    <col min="6918" max="6918" width="15.5546875" style="37" customWidth="1"/>
    <col min="6919" max="6919" width="14" style="37" customWidth="1"/>
    <col min="6920" max="7168" width="9" style="37"/>
    <col min="7169" max="7169" width="6.109375" style="37" customWidth="1"/>
    <col min="7170" max="7170" width="12.33203125" style="37" customWidth="1"/>
    <col min="7171" max="7171" width="41.6640625" style="37" customWidth="1"/>
    <col min="7172" max="7172" width="4.44140625" style="37" customWidth="1"/>
    <col min="7173" max="7173" width="13.109375" style="37" customWidth="1"/>
    <col min="7174" max="7174" width="15.5546875" style="37" customWidth="1"/>
    <col min="7175" max="7175" width="14" style="37" customWidth="1"/>
    <col min="7176" max="7424" width="9" style="37"/>
    <col min="7425" max="7425" width="6.109375" style="37" customWidth="1"/>
    <col min="7426" max="7426" width="12.33203125" style="37" customWidth="1"/>
    <col min="7427" max="7427" width="41.6640625" style="37" customWidth="1"/>
    <col min="7428" max="7428" width="4.44140625" style="37" customWidth="1"/>
    <col min="7429" max="7429" width="13.109375" style="37" customWidth="1"/>
    <col min="7430" max="7430" width="15.5546875" style="37" customWidth="1"/>
    <col min="7431" max="7431" width="14" style="37" customWidth="1"/>
    <col min="7432" max="7680" width="9" style="37"/>
    <col min="7681" max="7681" width="6.109375" style="37" customWidth="1"/>
    <col min="7682" max="7682" width="12.33203125" style="37" customWidth="1"/>
    <col min="7683" max="7683" width="41.6640625" style="37" customWidth="1"/>
    <col min="7684" max="7684" width="4.44140625" style="37" customWidth="1"/>
    <col min="7685" max="7685" width="13.109375" style="37" customWidth="1"/>
    <col min="7686" max="7686" width="15.5546875" style="37" customWidth="1"/>
    <col min="7687" max="7687" width="14" style="37" customWidth="1"/>
    <col min="7688" max="7936" width="9" style="37"/>
    <col min="7937" max="7937" width="6.109375" style="37" customWidth="1"/>
    <col min="7938" max="7938" width="12.33203125" style="37" customWidth="1"/>
    <col min="7939" max="7939" width="41.6640625" style="37" customWidth="1"/>
    <col min="7940" max="7940" width="4.44140625" style="37" customWidth="1"/>
    <col min="7941" max="7941" width="13.109375" style="37" customWidth="1"/>
    <col min="7942" max="7942" width="15.5546875" style="37" customWidth="1"/>
    <col min="7943" max="7943" width="14" style="37" customWidth="1"/>
    <col min="7944" max="8192" width="9" style="37"/>
    <col min="8193" max="8193" width="6.109375" style="37" customWidth="1"/>
    <col min="8194" max="8194" width="12.33203125" style="37" customWidth="1"/>
    <col min="8195" max="8195" width="41.6640625" style="37" customWidth="1"/>
    <col min="8196" max="8196" width="4.44140625" style="37" customWidth="1"/>
    <col min="8197" max="8197" width="13.109375" style="37" customWidth="1"/>
    <col min="8198" max="8198" width="15.5546875" style="37" customWidth="1"/>
    <col min="8199" max="8199" width="14" style="37" customWidth="1"/>
    <col min="8200" max="8448" width="9" style="37"/>
    <col min="8449" max="8449" width="6.109375" style="37" customWidth="1"/>
    <col min="8450" max="8450" width="12.33203125" style="37" customWidth="1"/>
    <col min="8451" max="8451" width="41.6640625" style="37" customWidth="1"/>
    <col min="8452" max="8452" width="4.44140625" style="37" customWidth="1"/>
    <col min="8453" max="8453" width="13.109375" style="37" customWidth="1"/>
    <col min="8454" max="8454" width="15.5546875" style="37" customWidth="1"/>
    <col min="8455" max="8455" width="14" style="37" customWidth="1"/>
    <col min="8456" max="8704" width="9" style="37"/>
    <col min="8705" max="8705" width="6.109375" style="37" customWidth="1"/>
    <col min="8706" max="8706" width="12.33203125" style="37" customWidth="1"/>
    <col min="8707" max="8707" width="41.6640625" style="37" customWidth="1"/>
    <col min="8708" max="8708" width="4.44140625" style="37" customWidth="1"/>
    <col min="8709" max="8709" width="13.109375" style="37" customWidth="1"/>
    <col min="8710" max="8710" width="15.5546875" style="37" customWidth="1"/>
    <col min="8711" max="8711" width="14" style="37" customWidth="1"/>
    <col min="8712" max="8960" width="9" style="37"/>
    <col min="8961" max="8961" width="6.109375" style="37" customWidth="1"/>
    <col min="8962" max="8962" width="12.33203125" style="37" customWidth="1"/>
    <col min="8963" max="8963" width="41.6640625" style="37" customWidth="1"/>
    <col min="8964" max="8964" width="4.44140625" style="37" customWidth="1"/>
    <col min="8965" max="8965" width="13.109375" style="37" customWidth="1"/>
    <col min="8966" max="8966" width="15.5546875" style="37" customWidth="1"/>
    <col min="8967" max="8967" width="14" style="37" customWidth="1"/>
    <col min="8968" max="9216" width="9" style="37"/>
    <col min="9217" max="9217" width="6.109375" style="37" customWidth="1"/>
    <col min="9218" max="9218" width="12.33203125" style="37" customWidth="1"/>
    <col min="9219" max="9219" width="41.6640625" style="37" customWidth="1"/>
    <col min="9220" max="9220" width="4.44140625" style="37" customWidth="1"/>
    <col min="9221" max="9221" width="13.109375" style="37" customWidth="1"/>
    <col min="9222" max="9222" width="15.5546875" style="37" customWidth="1"/>
    <col min="9223" max="9223" width="14" style="37" customWidth="1"/>
    <col min="9224" max="9472" width="9" style="37"/>
    <col min="9473" max="9473" width="6.109375" style="37" customWidth="1"/>
    <col min="9474" max="9474" width="12.33203125" style="37" customWidth="1"/>
    <col min="9475" max="9475" width="41.6640625" style="37" customWidth="1"/>
    <col min="9476" max="9476" width="4.44140625" style="37" customWidth="1"/>
    <col min="9477" max="9477" width="13.109375" style="37" customWidth="1"/>
    <col min="9478" max="9478" width="15.5546875" style="37" customWidth="1"/>
    <col min="9479" max="9479" width="14" style="37" customWidth="1"/>
    <col min="9480" max="9728" width="9" style="37"/>
    <col min="9729" max="9729" width="6.109375" style="37" customWidth="1"/>
    <col min="9730" max="9730" width="12.33203125" style="37" customWidth="1"/>
    <col min="9731" max="9731" width="41.6640625" style="37" customWidth="1"/>
    <col min="9732" max="9732" width="4.44140625" style="37" customWidth="1"/>
    <col min="9733" max="9733" width="13.109375" style="37" customWidth="1"/>
    <col min="9734" max="9734" width="15.5546875" style="37" customWidth="1"/>
    <col min="9735" max="9735" width="14" style="37" customWidth="1"/>
    <col min="9736" max="9984" width="9" style="37"/>
    <col min="9985" max="9985" width="6.109375" style="37" customWidth="1"/>
    <col min="9986" max="9986" width="12.33203125" style="37" customWidth="1"/>
    <col min="9987" max="9987" width="41.6640625" style="37" customWidth="1"/>
    <col min="9988" max="9988" width="4.44140625" style="37" customWidth="1"/>
    <col min="9989" max="9989" width="13.109375" style="37" customWidth="1"/>
    <col min="9990" max="9990" width="15.5546875" style="37" customWidth="1"/>
    <col min="9991" max="9991" width="14" style="37" customWidth="1"/>
    <col min="9992" max="10240" width="9" style="37"/>
    <col min="10241" max="10241" width="6.109375" style="37" customWidth="1"/>
    <col min="10242" max="10242" width="12.33203125" style="37" customWidth="1"/>
    <col min="10243" max="10243" width="41.6640625" style="37" customWidth="1"/>
    <col min="10244" max="10244" width="4.44140625" style="37" customWidth="1"/>
    <col min="10245" max="10245" width="13.109375" style="37" customWidth="1"/>
    <col min="10246" max="10246" width="15.5546875" style="37" customWidth="1"/>
    <col min="10247" max="10247" width="14" style="37" customWidth="1"/>
    <col min="10248" max="10496" width="9" style="37"/>
    <col min="10497" max="10497" width="6.109375" style="37" customWidth="1"/>
    <col min="10498" max="10498" width="12.33203125" style="37" customWidth="1"/>
    <col min="10499" max="10499" width="41.6640625" style="37" customWidth="1"/>
    <col min="10500" max="10500" width="4.44140625" style="37" customWidth="1"/>
    <col min="10501" max="10501" width="13.109375" style="37" customWidth="1"/>
    <col min="10502" max="10502" width="15.5546875" style="37" customWidth="1"/>
    <col min="10503" max="10503" width="14" style="37" customWidth="1"/>
    <col min="10504" max="10752" width="9" style="37"/>
    <col min="10753" max="10753" width="6.109375" style="37" customWidth="1"/>
    <col min="10754" max="10754" width="12.33203125" style="37" customWidth="1"/>
    <col min="10755" max="10755" width="41.6640625" style="37" customWidth="1"/>
    <col min="10756" max="10756" width="4.44140625" style="37" customWidth="1"/>
    <col min="10757" max="10757" width="13.109375" style="37" customWidth="1"/>
    <col min="10758" max="10758" width="15.5546875" style="37" customWidth="1"/>
    <col min="10759" max="10759" width="14" style="37" customWidth="1"/>
    <col min="10760" max="11008" width="9" style="37"/>
    <col min="11009" max="11009" width="6.109375" style="37" customWidth="1"/>
    <col min="11010" max="11010" width="12.33203125" style="37" customWidth="1"/>
    <col min="11011" max="11011" width="41.6640625" style="37" customWidth="1"/>
    <col min="11012" max="11012" width="4.44140625" style="37" customWidth="1"/>
    <col min="11013" max="11013" width="13.109375" style="37" customWidth="1"/>
    <col min="11014" max="11014" width="15.5546875" style="37" customWidth="1"/>
    <col min="11015" max="11015" width="14" style="37" customWidth="1"/>
    <col min="11016" max="11264" width="9" style="37"/>
    <col min="11265" max="11265" width="6.109375" style="37" customWidth="1"/>
    <col min="11266" max="11266" width="12.33203125" style="37" customWidth="1"/>
    <col min="11267" max="11267" width="41.6640625" style="37" customWidth="1"/>
    <col min="11268" max="11268" width="4.44140625" style="37" customWidth="1"/>
    <col min="11269" max="11269" width="13.109375" style="37" customWidth="1"/>
    <col min="11270" max="11270" width="15.5546875" style="37" customWidth="1"/>
    <col min="11271" max="11271" width="14" style="37" customWidth="1"/>
    <col min="11272" max="11520" width="9" style="37"/>
    <col min="11521" max="11521" width="6.109375" style="37" customWidth="1"/>
    <col min="11522" max="11522" width="12.33203125" style="37" customWidth="1"/>
    <col min="11523" max="11523" width="41.6640625" style="37" customWidth="1"/>
    <col min="11524" max="11524" width="4.44140625" style="37" customWidth="1"/>
    <col min="11525" max="11525" width="13.109375" style="37" customWidth="1"/>
    <col min="11526" max="11526" width="15.5546875" style="37" customWidth="1"/>
    <col min="11527" max="11527" width="14" style="37" customWidth="1"/>
    <col min="11528" max="11776" width="9" style="37"/>
    <col min="11777" max="11777" width="6.109375" style="37" customWidth="1"/>
    <col min="11778" max="11778" width="12.33203125" style="37" customWidth="1"/>
    <col min="11779" max="11779" width="41.6640625" style="37" customWidth="1"/>
    <col min="11780" max="11780" width="4.44140625" style="37" customWidth="1"/>
    <col min="11781" max="11781" width="13.109375" style="37" customWidth="1"/>
    <col min="11782" max="11782" width="15.5546875" style="37" customWidth="1"/>
    <col min="11783" max="11783" width="14" style="37" customWidth="1"/>
    <col min="11784" max="12032" width="9" style="37"/>
    <col min="12033" max="12033" width="6.109375" style="37" customWidth="1"/>
    <col min="12034" max="12034" width="12.33203125" style="37" customWidth="1"/>
    <col min="12035" max="12035" width="41.6640625" style="37" customWidth="1"/>
    <col min="12036" max="12036" width="4.44140625" style="37" customWidth="1"/>
    <col min="12037" max="12037" width="13.109375" style="37" customWidth="1"/>
    <col min="12038" max="12038" width="15.5546875" style="37" customWidth="1"/>
    <col min="12039" max="12039" width="14" style="37" customWidth="1"/>
    <col min="12040" max="12288" width="9" style="37"/>
    <col min="12289" max="12289" width="6.109375" style="37" customWidth="1"/>
    <col min="12290" max="12290" width="12.33203125" style="37" customWidth="1"/>
    <col min="12291" max="12291" width="41.6640625" style="37" customWidth="1"/>
    <col min="12292" max="12292" width="4.44140625" style="37" customWidth="1"/>
    <col min="12293" max="12293" width="13.109375" style="37" customWidth="1"/>
    <col min="12294" max="12294" width="15.5546875" style="37" customWidth="1"/>
    <col min="12295" max="12295" width="14" style="37" customWidth="1"/>
    <col min="12296" max="12544" width="9" style="37"/>
    <col min="12545" max="12545" width="6.109375" style="37" customWidth="1"/>
    <col min="12546" max="12546" width="12.33203125" style="37" customWidth="1"/>
    <col min="12547" max="12547" width="41.6640625" style="37" customWidth="1"/>
    <col min="12548" max="12548" width="4.44140625" style="37" customWidth="1"/>
    <col min="12549" max="12549" width="13.109375" style="37" customWidth="1"/>
    <col min="12550" max="12550" width="15.5546875" style="37" customWidth="1"/>
    <col min="12551" max="12551" width="14" style="37" customWidth="1"/>
    <col min="12552" max="12800" width="9" style="37"/>
    <col min="12801" max="12801" width="6.109375" style="37" customWidth="1"/>
    <col min="12802" max="12802" width="12.33203125" style="37" customWidth="1"/>
    <col min="12803" max="12803" width="41.6640625" style="37" customWidth="1"/>
    <col min="12804" max="12804" width="4.44140625" style="37" customWidth="1"/>
    <col min="12805" max="12805" width="13.109375" style="37" customWidth="1"/>
    <col min="12806" max="12806" width="15.5546875" style="37" customWidth="1"/>
    <col min="12807" max="12807" width="14" style="37" customWidth="1"/>
    <col min="12808" max="13056" width="9" style="37"/>
    <col min="13057" max="13057" width="6.109375" style="37" customWidth="1"/>
    <col min="13058" max="13058" width="12.33203125" style="37" customWidth="1"/>
    <col min="13059" max="13059" width="41.6640625" style="37" customWidth="1"/>
    <col min="13060" max="13060" width="4.44140625" style="37" customWidth="1"/>
    <col min="13061" max="13061" width="13.109375" style="37" customWidth="1"/>
    <col min="13062" max="13062" width="15.5546875" style="37" customWidth="1"/>
    <col min="13063" max="13063" width="14" style="37" customWidth="1"/>
    <col min="13064" max="13312" width="9" style="37"/>
    <col min="13313" max="13313" width="6.109375" style="37" customWidth="1"/>
    <col min="13314" max="13314" width="12.33203125" style="37" customWidth="1"/>
    <col min="13315" max="13315" width="41.6640625" style="37" customWidth="1"/>
    <col min="13316" max="13316" width="4.44140625" style="37" customWidth="1"/>
    <col min="13317" max="13317" width="13.109375" style="37" customWidth="1"/>
    <col min="13318" max="13318" width="15.5546875" style="37" customWidth="1"/>
    <col min="13319" max="13319" width="14" style="37" customWidth="1"/>
    <col min="13320" max="13568" width="9" style="37"/>
    <col min="13569" max="13569" width="6.109375" style="37" customWidth="1"/>
    <col min="13570" max="13570" width="12.33203125" style="37" customWidth="1"/>
    <col min="13571" max="13571" width="41.6640625" style="37" customWidth="1"/>
    <col min="13572" max="13572" width="4.44140625" style="37" customWidth="1"/>
    <col min="13573" max="13573" width="13.109375" style="37" customWidth="1"/>
    <col min="13574" max="13574" width="15.5546875" style="37" customWidth="1"/>
    <col min="13575" max="13575" width="14" style="37" customWidth="1"/>
    <col min="13576" max="13824" width="9" style="37"/>
    <col min="13825" max="13825" width="6.109375" style="37" customWidth="1"/>
    <col min="13826" max="13826" width="12.33203125" style="37" customWidth="1"/>
    <col min="13827" max="13827" width="41.6640625" style="37" customWidth="1"/>
    <col min="13828" max="13828" width="4.44140625" style="37" customWidth="1"/>
    <col min="13829" max="13829" width="13.109375" style="37" customWidth="1"/>
    <col min="13830" max="13830" width="15.5546875" style="37" customWidth="1"/>
    <col min="13831" max="13831" width="14" style="37" customWidth="1"/>
    <col min="13832" max="14080" width="9" style="37"/>
    <col min="14081" max="14081" width="6.109375" style="37" customWidth="1"/>
    <col min="14082" max="14082" width="12.33203125" style="37" customWidth="1"/>
    <col min="14083" max="14083" width="41.6640625" style="37" customWidth="1"/>
    <col min="14084" max="14084" width="4.44140625" style="37" customWidth="1"/>
    <col min="14085" max="14085" width="13.109375" style="37" customWidth="1"/>
    <col min="14086" max="14086" width="15.5546875" style="37" customWidth="1"/>
    <col min="14087" max="14087" width="14" style="37" customWidth="1"/>
    <col min="14088" max="14336" width="9" style="37"/>
    <col min="14337" max="14337" width="6.109375" style="37" customWidth="1"/>
    <col min="14338" max="14338" width="12.33203125" style="37" customWidth="1"/>
    <col min="14339" max="14339" width="41.6640625" style="37" customWidth="1"/>
    <col min="14340" max="14340" width="4.44140625" style="37" customWidth="1"/>
    <col min="14341" max="14341" width="13.109375" style="37" customWidth="1"/>
    <col min="14342" max="14342" width="15.5546875" style="37" customWidth="1"/>
    <col min="14343" max="14343" width="14" style="37" customWidth="1"/>
    <col min="14344" max="14592" width="9" style="37"/>
    <col min="14593" max="14593" width="6.109375" style="37" customWidth="1"/>
    <col min="14594" max="14594" width="12.33203125" style="37" customWidth="1"/>
    <col min="14595" max="14595" width="41.6640625" style="37" customWidth="1"/>
    <col min="14596" max="14596" width="4.44140625" style="37" customWidth="1"/>
    <col min="14597" max="14597" width="13.109375" style="37" customWidth="1"/>
    <col min="14598" max="14598" width="15.5546875" style="37" customWidth="1"/>
    <col min="14599" max="14599" width="14" style="37" customWidth="1"/>
    <col min="14600" max="14848" width="9" style="37"/>
    <col min="14849" max="14849" width="6.109375" style="37" customWidth="1"/>
    <col min="14850" max="14850" width="12.33203125" style="37" customWidth="1"/>
    <col min="14851" max="14851" width="41.6640625" style="37" customWidth="1"/>
    <col min="14852" max="14852" width="4.44140625" style="37" customWidth="1"/>
    <col min="14853" max="14853" width="13.109375" style="37" customWidth="1"/>
    <col min="14854" max="14854" width="15.5546875" style="37" customWidth="1"/>
    <col min="14855" max="14855" width="14" style="37" customWidth="1"/>
    <col min="14856" max="15104" width="9" style="37"/>
    <col min="15105" max="15105" width="6.109375" style="37" customWidth="1"/>
    <col min="15106" max="15106" width="12.33203125" style="37" customWidth="1"/>
    <col min="15107" max="15107" width="41.6640625" style="37" customWidth="1"/>
    <col min="15108" max="15108" width="4.44140625" style="37" customWidth="1"/>
    <col min="15109" max="15109" width="13.109375" style="37" customWidth="1"/>
    <col min="15110" max="15110" width="15.5546875" style="37" customWidth="1"/>
    <col min="15111" max="15111" width="14" style="37" customWidth="1"/>
    <col min="15112" max="15360" width="9" style="37"/>
    <col min="15361" max="15361" width="6.109375" style="37" customWidth="1"/>
    <col min="15362" max="15362" width="12.33203125" style="37" customWidth="1"/>
    <col min="15363" max="15363" width="41.6640625" style="37" customWidth="1"/>
    <col min="15364" max="15364" width="4.44140625" style="37" customWidth="1"/>
    <col min="15365" max="15365" width="13.109375" style="37" customWidth="1"/>
    <col min="15366" max="15366" width="15.5546875" style="37" customWidth="1"/>
    <col min="15367" max="15367" width="14" style="37" customWidth="1"/>
    <col min="15368" max="15616" width="9" style="37"/>
    <col min="15617" max="15617" width="6.109375" style="37" customWidth="1"/>
    <col min="15618" max="15618" width="12.33203125" style="37" customWidth="1"/>
    <col min="15619" max="15619" width="41.6640625" style="37" customWidth="1"/>
    <col min="15620" max="15620" width="4.44140625" style="37" customWidth="1"/>
    <col min="15621" max="15621" width="13.109375" style="37" customWidth="1"/>
    <col min="15622" max="15622" width="15.5546875" style="37" customWidth="1"/>
    <col min="15623" max="15623" width="14" style="37" customWidth="1"/>
    <col min="15624" max="15872" width="9" style="37"/>
    <col min="15873" max="15873" width="6.109375" style="37" customWidth="1"/>
    <col min="15874" max="15874" width="12.33203125" style="37" customWidth="1"/>
    <col min="15875" max="15875" width="41.6640625" style="37" customWidth="1"/>
    <col min="15876" max="15876" width="4.44140625" style="37" customWidth="1"/>
    <col min="15877" max="15877" width="13.109375" style="37" customWidth="1"/>
    <col min="15878" max="15878" width="15.5546875" style="37" customWidth="1"/>
    <col min="15879" max="15879" width="14" style="37" customWidth="1"/>
    <col min="15880" max="16128" width="9" style="37"/>
    <col min="16129" max="16129" width="6.109375" style="37" customWidth="1"/>
    <col min="16130" max="16130" width="12.33203125" style="37" customWidth="1"/>
    <col min="16131" max="16131" width="41.6640625" style="37" customWidth="1"/>
    <col min="16132" max="16132" width="4.44140625" style="37" customWidth="1"/>
    <col min="16133" max="16133" width="13.109375" style="37" customWidth="1"/>
    <col min="16134" max="16134" width="15.5546875" style="37" customWidth="1"/>
    <col min="16135" max="16135" width="14" style="37" customWidth="1"/>
    <col min="16136" max="16384" width="9" style="37"/>
  </cols>
  <sheetData>
    <row r="1" spans="1:7" s="33" customFormat="1" ht="27.75" customHeight="1">
      <c r="A1" s="299" t="s">
        <v>425</v>
      </c>
      <c r="B1" s="299"/>
      <c r="C1" s="299"/>
      <c r="D1" s="299"/>
      <c r="E1" s="300"/>
      <c r="F1" s="299"/>
      <c r="G1" s="299"/>
    </row>
    <row r="2" spans="1:7" s="33" customFormat="1" ht="12.75" customHeight="1">
      <c r="A2" s="34" t="s">
        <v>722</v>
      </c>
      <c r="B2" s="36"/>
      <c r="C2" s="36"/>
      <c r="D2" s="36"/>
      <c r="E2" s="228"/>
      <c r="F2" s="36"/>
      <c r="G2" s="36"/>
    </row>
    <row r="3" spans="1:7" s="33" customFormat="1" ht="12.75" customHeight="1">
      <c r="A3" s="34" t="s">
        <v>723</v>
      </c>
      <c r="B3" s="36"/>
      <c r="C3" s="36"/>
      <c r="D3" s="36"/>
      <c r="E3" s="228"/>
      <c r="F3" s="36"/>
      <c r="G3" s="36"/>
    </row>
    <row r="4" spans="1:7" s="33" customFormat="1" ht="13.5" customHeight="1">
      <c r="A4" s="34"/>
      <c r="B4" s="34"/>
      <c r="C4" s="229"/>
      <c r="D4" s="36"/>
      <c r="E4" s="228"/>
      <c r="F4" s="36"/>
      <c r="G4" s="36"/>
    </row>
    <row r="5" spans="1:7" s="33" customFormat="1" ht="6.75" customHeight="1">
      <c r="A5" s="36"/>
      <c r="B5" s="36"/>
      <c r="C5" s="36"/>
      <c r="D5" s="36"/>
      <c r="E5" s="37"/>
      <c r="F5" s="36"/>
      <c r="G5" s="36"/>
    </row>
    <row r="6" spans="1:7" s="33" customFormat="1" ht="13.5" customHeight="1">
      <c r="A6" s="36" t="s">
        <v>724</v>
      </c>
      <c r="B6" s="230"/>
      <c r="C6" s="230"/>
      <c r="D6" s="230"/>
      <c r="E6" s="231"/>
      <c r="F6" s="232"/>
      <c r="G6" s="232"/>
    </row>
    <row r="7" spans="1:7" s="33" customFormat="1" ht="13.5" customHeight="1">
      <c r="A7" s="36" t="s">
        <v>725</v>
      </c>
      <c r="B7" s="230"/>
      <c r="C7" s="230"/>
      <c r="D7" s="230"/>
      <c r="E7" s="231"/>
      <c r="F7" s="301" t="s">
        <v>726</v>
      </c>
      <c r="G7" s="302"/>
    </row>
    <row r="8" spans="1:7" s="33" customFormat="1" ht="13.5" customHeight="1">
      <c r="A8" s="36" t="s">
        <v>1129</v>
      </c>
      <c r="B8" s="230"/>
      <c r="C8" s="230"/>
      <c r="D8" s="230"/>
      <c r="E8" s="231"/>
      <c r="F8" s="36" t="s">
        <v>1135</v>
      </c>
      <c r="G8" s="232"/>
    </row>
    <row r="9" spans="1:7" s="33" customFormat="1" ht="6.75" customHeight="1">
      <c r="A9" s="35"/>
      <c r="B9" s="35"/>
      <c r="C9" s="35"/>
      <c r="D9" s="35"/>
      <c r="E9" s="37"/>
      <c r="F9" s="35"/>
      <c r="G9" s="35"/>
    </row>
    <row r="10" spans="1:7" s="33" customFormat="1" ht="22.5" customHeight="1">
      <c r="A10" s="233" t="s">
        <v>13</v>
      </c>
      <c r="B10" s="233" t="s">
        <v>15</v>
      </c>
      <c r="C10" s="233" t="s">
        <v>16</v>
      </c>
      <c r="D10" s="233" t="s">
        <v>17</v>
      </c>
      <c r="E10" s="234" t="s">
        <v>18</v>
      </c>
      <c r="F10" s="233" t="s">
        <v>427</v>
      </c>
      <c r="G10" s="233" t="s">
        <v>428</v>
      </c>
    </row>
    <row r="11" spans="1:7" s="33" customFormat="1" ht="12.75" hidden="1" customHeight="1">
      <c r="A11" s="235" t="s">
        <v>21</v>
      </c>
      <c r="B11" s="235" t="s">
        <v>22</v>
      </c>
      <c r="C11" s="235" t="s">
        <v>23</v>
      </c>
      <c r="D11" s="235" t="s">
        <v>24</v>
      </c>
      <c r="E11" s="236" t="s">
        <v>25</v>
      </c>
      <c r="F11" s="235" t="s">
        <v>26</v>
      </c>
      <c r="G11" s="235" t="s">
        <v>27</v>
      </c>
    </row>
    <row r="12" spans="1:7" s="33" customFormat="1" ht="4.5" customHeight="1">
      <c r="A12" s="35"/>
      <c r="B12" s="35"/>
      <c r="C12" s="35"/>
      <c r="D12" s="35"/>
      <c r="E12" s="37"/>
      <c r="F12" s="35"/>
      <c r="G12" s="35"/>
    </row>
    <row r="13" spans="1:7" s="33" customFormat="1" ht="30.75" customHeight="1">
      <c r="A13" s="237"/>
      <c r="B13" s="238" t="s">
        <v>29</v>
      </c>
      <c r="C13" s="238" t="s">
        <v>30</v>
      </c>
      <c r="D13" s="238"/>
      <c r="E13" s="239"/>
      <c r="F13" s="239"/>
      <c r="G13" s="239"/>
    </row>
    <row r="14" spans="1:7" s="33" customFormat="1" ht="24" customHeight="1">
      <c r="A14" s="240">
        <v>1</v>
      </c>
      <c r="B14" s="241" t="s">
        <v>32</v>
      </c>
      <c r="C14" s="241" t="s">
        <v>33</v>
      </c>
      <c r="D14" s="241" t="s">
        <v>34</v>
      </c>
      <c r="E14" s="242">
        <v>1</v>
      </c>
      <c r="F14" s="242"/>
      <c r="G14" s="242"/>
    </row>
    <row r="15" spans="1:7" s="33" customFormat="1" ht="24" customHeight="1">
      <c r="A15" s="240">
        <v>2</v>
      </c>
      <c r="B15" s="241" t="s">
        <v>35</v>
      </c>
      <c r="C15" s="241" t="s">
        <v>728</v>
      </c>
      <c r="D15" s="241" t="s">
        <v>34</v>
      </c>
      <c r="E15" s="242">
        <v>1</v>
      </c>
      <c r="F15" s="242"/>
      <c r="G15" s="242"/>
    </row>
    <row r="16" spans="1:7" s="33" customFormat="1" ht="24" customHeight="1">
      <c r="A16" s="240">
        <v>3</v>
      </c>
      <c r="B16" s="241" t="s">
        <v>37</v>
      </c>
      <c r="C16" s="241" t="s">
        <v>38</v>
      </c>
      <c r="D16" s="241" t="s">
        <v>36</v>
      </c>
      <c r="E16" s="242">
        <v>1</v>
      </c>
      <c r="F16" s="242"/>
      <c r="G16" s="242"/>
    </row>
    <row r="17" spans="1:7" s="33" customFormat="1" ht="24" customHeight="1">
      <c r="A17" s="240">
        <v>4</v>
      </c>
      <c r="B17" s="241" t="s">
        <v>39</v>
      </c>
      <c r="C17" s="241" t="s">
        <v>40</v>
      </c>
      <c r="D17" s="241" t="s">
        <v>36</v>
      </c>
      <c r="E17" s="242">
        <v>1</v>
      </c>
      <c r="F17" s="242"/>
      <c r="G17" s="242"/>
    </row>
    <row r="18" spans="1:7" s="33" customFormat="1" ht="24" customHeight="1">
      <c r="A18" s="240">
        <v>5</v>
      </c>
      <c r="B18" s="241" t="s">
        <v>41</v>
      </c>
      <c r="C18" s="241" t="s">
        <v>1130</v>
      </c>
      <c r="D18" s="241" t="s">
        <v>36</v>
      </c>
      <c r="E18" s="242">
        <v>1</v>
      </c>
      <c r="F18" s="242"/>
      <c r="G18" s="242"/>
    </row>
    <row r="19" spans="1:7" s="33" customFormat="1" ht="24" customHeight="1">
      <c r="A19" s="240">
        <v>6</v>
      </c>
      <c r="B19" s="241" t="s">
        <v>42</v>
      </c>
      <c r="C19" s="241" t="s">
        <v>43</v>
      </c>
      <c r="D19" s="241" t="s">
        <v>36</v>
      </c>
      <c r="E19" s="242">
        <v>1</v>
      </c>
      <c r="F19" s="242"/>
      <c r="G19" s="242"/>
    </row>
    <row r="20" spans="1:7" s="33" customFormat="1" ht="24" customHeight="1">
      <c r="A20" s="240">
        <v>7</v>
      </c>
      <c r="B20" s="241" t="s">
        <v>44</v>
      </c>
      <c r="C20" s="241" t="s">
        <v>45</v>
      </c>
      <c r="D20" s="241" t="s">
        <v>36</v>
      </c>
      <c r="E20" s="242">
        <v>1</v>
      </c>
      <c r="F20" s="242"/>
      <c r="G20" s="242"/>
    </row>
    <row r="21" spans="1:7" s="33" customFormat="1" ht="30.75" customHeight="1">
      <c r="A21" s="243"/>
      <c r="B21" s="244"/>
      <c r="C21" s="244" t="s">
        <v>46</v>
      </c>
      <c r="D21" s="244"/>
      <c r="E21" s="245"/>
      <c r="F21" s="245"/>
      <c r="G21" s="245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6" fitToHeight="100" orientation="portrait" blackAndWhite="1" horizontalDpi="0" verticalDpi="0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2AB3-6CBF-46C7-9D86-2008BF65A96A}">
  <sheetPr>
    <pageSetUpPr fitToPage="1"/>
  </sheetPr>
  <dimension ref="A1:G31"/>
  <sheetViews>
    <sheetView showGridLines="0" workbookViewId="0">
      <pane ySplit="12" topLeftCell="A19" activePane="bottomLeft" state="frozenSplit"/>
      <selection pane="bottomLeft" activeCell="D30" sqref="D30"/>
    </sheetView>
  </sheetViews>
  <sheetFormatPr defaultColWidth="9" defaultRowHeight="12" customHeight="1"/>
  <cols>
    <col min="1" max="1" width="6.109375" style="63" customWidth="1"/>
    <col min="2" max="2" width="14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6" customWidth="1"/>
    <col min="7" max="7" width="14" style="66" customWidth="1"/>
    <col min="8" max="256" width="9" style="1"/>
    <col min="257" max="257" width="6.109375" style="1" customWidth="1"/>
    <col min="258" max="258" width="14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4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4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4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4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4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4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4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4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4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4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4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4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4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4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4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4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4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4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4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4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4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4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4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4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4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4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4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4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4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4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4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4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4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4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4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4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4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4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4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4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4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4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4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4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4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4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4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4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4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4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4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4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4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4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4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4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4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4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4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4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4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4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722</v>
      </c>
      <c r="B2" s="195"/>
      <c r="C2" s="195"/>
      <c r="D2" s="195"/>
      <c r="E2" s="141"/>
      <c r="F2" s="195"/>
      <c r="G2" s="195"/>
    </row>
    <row r="3" spans="1:7" ht="12.75" customHeight="1">
      <c r="A3" s="2" t="s">
        <v>1131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724</v>
      </c>
      <c r="B6" s="39"/>
      <c r="C6" s="39"/>
      <c r="D6" s="39"/>
      <c r="F6" s="41"/>
      <c r="G6" s="41"/>
    </row>
    <row r="7" spans="1:7" ht="13.5" customHeight="1">
      <c r="A7" s="195" t="s">
        <v>725</v>
      </c>
      <c r="B7" s="39"/>
      <c r="C7" s="39"/>
      <c r="D7" s="39"/>
      <c r="F7" s="305" t="s">
        <v>726</v>
      </c>
      <c r="G7" s="306"/>
    </row>
    <row r="8" spans="1:7" ht="13.5" customHeight="1">
      <c r="A8" s="195" t="s">
        <v>1129</v>
      </c>
      <c r="B8" s="39"/>
      <c r="C8" s="39"/>
      <c r="D8" s="39"/>
      <c r="F8" s="195" t="s">
        <v>1135</v>
      </c>
      <c r="G8" s="41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63</v>
      </c>
      <c r="C13" s="44" t="s">
        <v>64</v>
      </c>
      <c r="D13" s="44"/>
      <c r="E13" s="45"/>
      <c r="F13" s="46"/>
      <c r="G13" s="46"/>
    </row>
    <row r="14" spans="1:7" ht="28.5" customHeight="1">
      <c r="A14" s="47"/>
      <c r="B14" s="48" t="s">
        <v>65</v>
      </c>
      <c r="C14" s="48" t="s">
        <v>66</v>
      </c>
      <c r="D14" s="48"/>
      <c r="E14" s="49"/>
      <c r="F14" s="50"/>
      <c r="G14" s="50"/>
    </row>
    <row r="15" spans="1:7" ht="13.5" customHeight="1">
      <c r="A15" s="51">
        <v>1</v>
      </c>
      <c r="B15" s="52" t="s">
        <v>67</v>
      </c>
      <c r="C15" s="52" t="s">
        <v>68</v>
      </c>
      <c r="D15" s="52" t="s">
        <v>69</v>
      </c>
      <c r="E15" s="53">
        <v>1.45</v>
      </c>
      <c r="F15" s="54"/>
      <c r="G15" s="54"/>
    </row>
    <row r="16" spans="1:7" ht="24" customHeight="1">
      <c r="A16" s="51">
        <v>2</v>
      </c>
      <c r="B16" s="52" t="s">
        <v>70</v>
      </c>
      <c r="C16" s="52" t="s">
        <v>71</v>
      </c>
      <c r="D16" s="52" t="s">
        <v>69</v>
      </c>
      <c r="E16" s="53">
        <v>14.5</v>
      </c>
      <c r="F16" s="54"/>
      <c r="G16" s="54"/>
    </row>
    <row r="17" spans="1:7" ht="24" customHeight="1">
      <c r="A17" s="51">
        <v>3</v>
      </c>
      <c r="B17" s="52" t="s">
        <v>72</v>
      </c>
      <c r="C17" s="52" t="s">
        <v>73</v>
      </c>
      <c r="D17" s="52" t="s">
        <v>69</v>
      </c>
      <c r="E17" s="53">
        <v>1.45</v>
      </c>
      <c r="F17" s="54"/>
      <c r="G17" s="54"/>
    </row>
    <row r="18" spans="1:7" ht="24" customHeight="1">
      <c r="A18" s="51">
        <v>4</v>
      </c>
      <c r="B18" s="52" t="s">
        <v>75</v>
      </c>
      <c r="C18" s="52" t="s">
        <v>76</v>
      </c>
      <c r="D18" s="52" t="s">
        <v>69</v>
      </c>
      <c r="E18" s="53">
        <v>1.45</v>
      </c>
      <c r="F18" s="54"/>
      <c r="G18" s="54"/>
    </row>
    <row r="19" spans="1:7" ht="24" customHeight="1">
      <c r="A19" s="51">
        <v>5</v>
      </c>
      <c r="B19" s="52" t="s">
        <v>77</v>
      </c>
      <c r="C19" s="52" t="s">
        <v>78</v>
      </c>
      <c r="D19" s="52" t="s">
        <v>69</v>
      </c>
      <c r="E19" s="53">
        <v>1.45</v>
      </c>
      <c r="F19" s="54"/>
      <c r="G19" s="54"/>
    </row>
    <row r="20" spans="1:7" ht="30.75" customHeight="1">
      <c r="A20" s="43"/>
      <c r="B20" s="44" t="s">
        <v>79</v>
      </c>
      <c r="C20" s="44" t="s">
        <v>80</v>
      </c>
      <c r="D20" s="44"/>
      <c r="E20" s="45"/>
      <c r="F20" s="46"/>
      <c r="G20" s="46"/>
    </row>
    <row r="21" spans="1:7" ht="28.5" customHeight="1">
      <c r="A21" s="47"/>
      <c r="B21" s="48" t="s">
        <v>81</v>
      </c>
      <c r="C21" s="48" t="s">
        <v>82</v>
      </c>
      <c r="D21" s="48"/>
      <c r="E21" s="49"/>
      <c r="F21" s="50"/>
      <c r="G21" s="50"/>
    </row>
    <row r="22" spans="1:7" ht="24" customHeight="1">
      <c r="A22" s="51">
        <v>6</v>
      </c>
      <c r="B22" s="52" t="s">
        <v>83</v>
      </c>
      <c r="C22" s="52" t="s">
        <v>84</v>
      </c>
      <c r="D22" s="52" t="s">
        <v>85</v>
      </c>
      <c r="E22" s="53">
        <v>143.47999999999999</v>
      </c>
      <c r="F22" s="54"/>
      <c r="G22" s="54"/>
    </row>
    <row r="23" spans="1:7" ht="13.5" customHeight="1">
      <c r="A23" s="146"/>
      <c r="B23" s="147"/>
      <c r="C23" s="147" t="s">
        <v>1132</v>
      </c>
      <c r="D23" s="147"/>
      <c r="E23" s="148">
        <v>98.8</v>
      </c>
      <c r="F23" s="249"/>
      <c r="G23" s="249"/>
    </row>
    <row r="24" spans="1:7" ht="13.5" customHeight="1">
      <c r="A24" s="146"/>
      <c r="B24" s="147"/>
      <c r="C24" s="147" t="s">
        <v>1133</v>
      </c>
      <c r="D24" s="147"/>
      <c r="E24" s="148">
        <v>44.68</v>
      </c>
      <c r="F24" s="249"/>
      <c r="G24" s="249"/>
    </row>
    <row r="25" spans="1:7" ht="13.5" customHeight="1">
      <c r="A25" s="149"/>
      <c r="B25" s="150"/>
      <c r="C25" s="150" t="s">
        <v>429</v>
      </c>
      <c r="D25" s="150"/>
      <c r="E25" s="151">
        <v>143.47999999999999</v>
      </c>
      <c r="F25" s="250"/>
      <c r="G25" s="250"/>
    </row>
    <row r="26" spans="1:7" ht="24" customHeight="1">
      <c r="A26" s="51">
        <v>7</v>
      </c>
      <c r="B26" s="52" t="s">
        <v>86</v>
      </c>
      <c r="C26" s="52" t="s">
        <v>87</v>
      </c>
      <c r="D26" s="52" t="s">
        <v>88</v>
      </c>
      <c r="E26" s="53">
        <v>22.5</v>
      </c>
      <c r="F26" s="54"/>
      <c r="G26" s="54"/>
    </row>
    <row r="27" spans="1:7" ht="13.5" customHeight="1">
      <c r="A27" s="146"/>
      <c r="B27" s="147"/>
      <c r="C27" s="147" t="s">
        <v>1134</v>
      </c>
      <c r="D27" s="147"/>
      <c r="E27" s="148">
        <v>22.5</v>
      </c>
      <c r="F27" s="249"/>
      <c r="G27" s="249"/>
    </row>
    <row r="28" spans="1:7" ht="24" customHeight="1">
      <c r="A28" s="51">
        <v>8</v>
      </c>
      <c r="B28" s="52" t="s">
        <v>89</v>
      </c>
      <c r="C28" s="52" t="s">
        <v>90</v>
      </c>
      <c r="D28" s="52" t="s">
        <v>91</v>
      </c>
      <c r="E28" s="53">
        <v>1</v>
      </c>
      <c r="F28" s="54"/>
      <c r="G28" s="54"/>
    </row>
    <row r="29" spans="1:7" ht="30.75" customHeight="1">
      <c r="A29" s="43"/>
      <c r="B29" s="44" t="s">
        <v>92</v>
      </c>
      <c r="C29" s="44" t="s">
        <v>93</v>
      </c>
      <c r="D29" s="44"/>
      <c r="E29" s="45"/>
      <c r="F29" s="46"/>
      <c r="G29" s="46"/>
    </row>
    <row r="30" spans="1:7" ht="34.5" customHeight="1">
      <c r="A30" s="51">
        <v>9</v>
      </c>
      <c r="B30" s="52" t="s">
        <v>95</v>
      </c>
      <c r="C30" s="52" t="s">
        <v>96</v>
      </c>
      <c r="D30" s="52" t="s">
        <v>1136</v>
      </c>
      <c r="E30" s="53">
        <v>1</v>
      </c>
      <c r="F30" s="54"/>
      <c r="G30" s="54"/>
    </row>
    <row r="31" spans="1:7" ht="30.75" customHeight="1">
      <c r="A31" s="59"/>
      <c r="B31" s="60"/>
      <c r="C31" s="60" t="s">
        <v>46</v>
      </c>
      <c r="D31" s="60"/>
      <c r="E31" s="61"/>
      <c r="F31" s="62"/>
      <c r="G31" s="6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5" fitToHeight="100" orientation="portrait" blackAndWhite="1" horizontalDpi="0" verticalDpi="0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C545E-2410-4A38-9FAE-6E65C521E928}">
  <sheetPr>
    <pageSetUpPr fitToPage="1"/>
  </sheetPr>
  <dimension ref="A1:G138"/>
  <sheetViews>
    <sheetView showGridLines="0" tabSelected="1" workbookViewId="0">
      <pane ySplit="12" topLeftCell="A85" activePane="bottomLeft" state="frozenSplit"/>
      <selection pane="bottomLeft" activeCell="A90" sqref="A90:XFD93"/>
    </sheetView>
  </sheetViews>
  <sheetFormatPr defaultColWidth="9" defaultRowHeight="12" customHeight="1"/>
  <cols>
    <col min="1" max="1" width="6.109375" style="63" customWidth="1"/>
    <col min="2" max="2" width="12.33203125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5" customWidth="1"/>
    <col min="7" max="7" width="14" style="65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714</v>
      </c>
      <c r="B2" s="195"/>
      <c r="C2" s="195"/>
      <c r="D2" s="195"/>
      <c r="E2" s="141"/>
      <c r="F2" s="195"/>
      <c r="G2" s="195"/>
    </row>
    <row r="3" spans="1:7" ht="12.75" customHeight="1">
      <c r="A3" s="2" t="s">
        <v>733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99</v>
      </c>
      <c r="B6" s="39"/>
      <c r="C6" s="39"/>
      <c r="D6" s="39"/>
      <c r="F6" s="40"/>
      <c r="G6" s="40"/>
    </row>
    <row r="7" spans="1:7" ht="13.5" customHeight="1">
      <c r="A7" s="195" t="s">
        <v>100</v>
      </c>
      <c r="B7" s="39"/>
      <c r="C7" s="39"/>
      <c r="D7" s="39"/>
      <c r="F7" s="305" t="s">
        <v>101</v>
      </c>
      <c r="G7" s="306"/>
    </row>
    <row r="8" spans="1:7" ht="13.5" customHeight="1">
      <c r="A8" s="195" t="s">
        <v>426</v>
      </c>
      <c r="B8" s="39"/>
      <c r="C8" s="39"/>
      <c r="D8" s="39"/>
      <c r="F8" s="195" t="s">
        <v>1135</v>
      </c>
      <c r="G8" s="40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63</v>
      </c>
      <c r="C13" s="44" t="s">
        <v>64</v>
      </c>
      <c r="D13" s="44"/>
      <c r="E13" s="45"/>
      <c r="F13" s="45"/>
      <c r="G13" s="45"/>
    </row>
    <row r="14" spans="1:7" ht="28.5" customHeight="1">
      <c r="A14" s="47"/>
      <c r="B14" s="48" t="s">
        <v>21</v>
      </c>
      <c r="C14" s="48" t="s">
        <v>246</v>
      </c>
      <c r="D14" s="48"/>
      <c r="E14" s="49"/>
      <c r="F14" s="49"/>
      <c r="G14" s="49"/>
    </row>
    <row r="15" spans="1:7" ht="24" customHeight="1">
      <c r="A15" s="51">
        <v>1</v>
      </c>
      <c r="B15" s="52" t="s">
        <v>466</v>
      </c>
      <c r="C15" s="52" t="s">
        <v>467</v>
      </c>
      <c r="D15" s="52" t="s">
        <v>105</v>
      </c>
      <c r="E15" s="53">
        <v>4963</v>
      </c>
      <c r="F15" s="53"/>
      <c r="G15" s="53"/>
    </row>
    <row r="16" spans="1:7" ht="13.5" customHeight="1">
      <c r="A16" s="146"/>
      <c r="B16" s="147"/>
      <c r="C16" s="147" t="s">
        <v>734</v>
      </c>
      <c r="D16" s="147"/>
      <c r="E16" s="148">
        <v>4963</v>
      </c>
      <c r="F16" s="148"/>
      <c r="G16" s="148"/>
    </row>
    <row r="17" spans="1:7" ht="13.5" customHeight="1">
      <c r="A17" s="51">
        <v>2</v>
      </c>
      <c r="B17" s="52" t="s">
        <v>468</v>
      </c>
      <c r="C17" s="52" t="s">
        <v>469</v>
      </c>
      <c r="D17" s="52" t="s">
        <v>105</v>
      </c>
      <c r="E17" s="53">
        <v>136.80000000000001</v>
      </c>
      <c r="F17" s="53"/>
      <c r="G17" s="53"/>
    </row>
    <row r="18" spans="1:7" ht="13.5" customHeight="1">
      <c r="A18" s="146"/>
      <c r="B18" s="147"/>
      <c r="C18" s="147" t="s">
        <v>735</v>
      </c>
      <c r="D18" s="147"/>
      <c r="E18" s="148">
        <v>136.80000000000001</v>
      </c>
      <c r="F18" s="148"/>
      <c r="G18" s="148"/>
    </row>
    <row r="19" spans="1:7" ht="34.5" customHeight="1">
      <c r="A19" s="51">
        <v>3</v>
      </c>
      <c r="B19" s="52" t="s">
        <v>470</v>
      </c>
      <c r="C19" s="52" t="s">
        <v>471</v>
      </c>
      <c r="D19" s="52" t="s">
        <v>105</v>
      </c>
      <c r="E19" s="53">
        <v>4569.8</v>
      </c>
      <c r="F19" s="53"/>
      <c r="G19" s="53"/>
    </row>
    <row r="20" spans="1:7" ht="13.5" customHeight="1">
      <c r="A20" s="146"/>
      <c r="B20" s="147"/>
      <c r="C20" s="147" t="s">
        <v>736</v>
      </c>
      <c r="D20" s="147"/>
      <c r="E20" s="148">
        <v>5099.8</v>
      </c>
      <c r="F20" s="148"/>
      <c r="G20" s="148"/>
    </row>
    <row r="21" spans="1:7" ht="13.5" customHeight="1">
      <c r="A21" s="146"/>
      <c r="B21" s="147"/>
      <c r="C21" s="147" t="s">
        <v>737</v>
      </c>
      <c r="D21" s="147"/>
      <c r="E21" s="148">
        <v>-530</v>
      </c>
      <c r="F21" s="148"/>
      <c r="G21" s="148"/>
    </row>
    <row r="22" spans="1:7" ht="13.5" customHeight="1">
      <c r="A22" s="149"/>
      <c r="B22" s="150"/>
      <c r="C22" s="150" t="s">
        <v>429</v>
      </c>
      <c r="D22" s="150"/>
      <c r="E22" s="151">
        <v>4569.8</v>
      </c>
      <c r="F22" s="151"/>
      <c r="G22" s="151"/>
    </row>
    <row r="23" spans="1:7" ht="34.5" customHeight="1">
      <c r="A23" s="51">
        <v>4</v>
      </c>
      <c r="B23" s="52" t="s">
        <v>472</v>
      </c>
      <c r="C23" s="52" t="s">
        <v>473</v>
      </c>
      <c r="D23" s="52" t="s">
        <v>105</v>
      </c>
      <c r="E23" s="53">
        <v>31988.6</v>
      </c>
      <c r="F23" s="53"/>
      <c r="G23" s="53"/>
    </row>
    <row r="24" spans="1:7" ht="13.5" customHeight="1">
      <c r="A24" s="149"/>
      <c r="B24" s="150"/>
      <c r="C24" s="150" t="s">
        <v>738</v>
      </c>
      <c r="D24" s="150"/>
      <c r="E24" s="151">
        <v>31988.6</v>
      </c>
      <c r="F24" s="151"/>
      <c r="G24" s="151"/>
    </row>
    <row r="25" spans="1:7" ht="24" customHeight="1">
      <c r="A25" s="51">
        <v>5</v>
      </c>
      <c r="B25" s="52" t="s">
        <v>430</v>
      </c>
      <c r="C25" s="52" t="s">
        <v>431</v>
      </c>
      <c r="D25" s="52" t="s">
        <v>105</v>
      </c>
      <c r="E25" s="53">
        <v>530</v>
      </c>
      <c r="F25" s="53"/>
      <c r="G25" s="53"/>
    </row>
    <row r="26" spans="1:7" ht="13.5" customHeight="1">
      <c r="A26" s="51">
        <v>6</v>
      </c>
      <c r="B26" s="52" t="s">
        <v>474</v>
      </c>
      <c r="C26" s="52" t="s">
        <v>475</v>
      </c>
      <c r="D26" s="52" t="s">
        <v>105</v>
      </c>
      <c r="E26" s="53">
        <v>4569.8</v>
      </c>
      <c r="F26" s="53"/>
      <c r="G26" s="53"/>
    </row>
    <row r="27" spans="1:7" ht="24" customHeight="1">
      <c r="A27" s="51">
        <v>7</v>
      </c>
      <c r="B27" s="52" t="s">
        <v>432</v>
      </c>
      <c r="C27" s="52" t="s">
        <v>433</v>
      </c>
      <c r="D27" s="52" t="s">
        <v>69</v>
      </c>
      <c r="E27" s="53">
        <v>11168.808000000001</v>
      </c>
      <c r="F27" s="53"/>
      <c r="G27" s="53"/>
    </row>
    <row r="28" spans="1:7" ht="13.5" customHeight="1">
      <c r="A28" s="146"/>
      <c r="B28" s="147"/>
      <c r="C28" s="147" t="s">
        <v>739</v>
      </c>
      <c r="D28" s="147"/>
      <c r="E28" s="148">
        <v>6397.72</v>
      </c>
      <c r="F28" s="148"/>
      <c r="G28" s="148"/>
    </row>
    <row r="29" spans="1:7" ht="13.5" customHeight="1">
      <c r="A29" s="146"/>
      <c r="B29" s="147"/>
      <c r="C29" s="147" t="s">
        <v>740</v>
      </c>
      <c r="D29" s="147"/>
      <c r="E29" s="148">
        <v>1580</v>
      </c>
      <c r="F29" s="148"/>
      <c r="G29" s="148"/>
    </row>
    <row r="30" spans="1:7" ht="13.5" customHeight="1">
      <c r="A30" s="149"/>
      <c r="B30" s="150"/>
      <c r="C30" s="150" t="s">
        <v>429</v>
      </c>
      <c r="D30" s="150"/>
      <c r="E30" s="151">
        <v>7977.72</v>
      </c>
      <c r="F30" s="151"/>
      <c r="G30" s="151"/>
    </row>
    <row r="31" spans="1:7" ht="13.5" customHeight="1">
      <c r="A31" s="51">
        <v>8</v>
      </c>
      <c r="B31" s="52" t="s">
        <v>741</v>
      </c>
      <c r="C31" s="52" t="s">
        <v>742</v>
      </c>
      <c r="D31" s="52" t="s">
        <v>85</v>
      </c>
      <c r="E31" s="53">
        <v>5180</v>
      </c>
      <c r="F31" s="53"/>
      <c r="G31" s="53"/>
    </row>
    <row r="32" spans="1:7" ht="13.5" customHeight="1">
      <c r="A32" s="51">
        <v>9</v>
      </c>
      <c r="B32" s="52" t="s">
        <v>434</v>
      </c>
      <c r="C32" s="52" t="s">
        <v>435</v>
      </c>
      <c r="D32" s="52" t="s">
        <v>85</v>
      </c>
      <c r="E32" s="53">
        <v>350</v>
      </c>
      <c r="F32" s="53"/>
      <c r="G32" s="53"/>
    </row>
    <row r="33" spans="1:7" ht="28.5" customHeight="1">
      <c r="A33" s="47"/>
      <c r="B33" s="48" t="s">
        <v>476</v>
      </c>
      <c r="C33" s="48" t="s">
        <v>477</v>
      </c>
      <c r="D33" s="48"/>
      <c r="E33" s="49"/>
      <c r="F33" s="49"/>
      <c r="G33" s="49"/>
    </row>
    <row r="34" spans="1:7" ht="13.5" customHeight="1">
      <c r="A34" s="51">
        <v>10</v>
      </c>
      <c r="B34" s="52" t="s">
        <v>478</v>
      </c>
      <c r="C34" s="52" t="s">
        <v>479</v>
      </c>
      <c r="D34" s="52" t="s">
        <v>85</v>
      </c>
      <c r="E34" s="53">
        <v>2720</v>
      </c>
      <c r="F34" s="53"/>
      <c r="G34" s="53"/>
    </row>
    <row r="35" spans="1:7" ht="24" customHeight="1">
      <c r="A35" s="51">
        <v>11</v>
      </c>
      <c r="B35" s="52" t="s">
        <v>480</v>
      </c>
      <c r="C35" s="52" t="s">
        <v>481</v>
      </c>
      <c r="D35" s="52" t="s">
        <v>85</v>
      </c>
      <c r="E35" s="53">
        <v>2720</v>
      </c>
      <c r="F35" s="53"/>
      <c r="G35" s="53"/>
    </row>
    <row r="36" spans="1:7" ht="24" customHeight="1">
      <c r="A36" s="51">
        <v>12</v>
      </c>
      <c r="B36" s="52" t="s">
        <v>482</v>
      </c>
      <c r="C36" s="52" t="s">
        <v>483</v>
      </c>
      <c r="D36" s="52" t="s">
        <v>85</v>
      </c>
      <c r="E36" s="53">
        <v>19040</v>
      </c>
      <c r="F36" s="53"/>
      <c r="G36" s="53"/>
    </row>
    <row r="37" spans="1:7" ht="13.5" customHeight="1">
      <c r="A37" s="149"/>
      <c r="B37" s="150"/>
      <c r="C37" s="150" t="s">
        <v>743</v>
      </c>
      <c r="D37" s="150"/>
      <c r="E37" s="151">
        <v>19040</v>
      </c>
      <c r="F37" s="151"/>
      <c r="G37" s="151"/>
    </row>
    <row r="38" spans="1:7" ht="13.5" customHeight="1">
      <c r="A38" s="51">
        <v>13</v>
      </c>
      <c r="B38" s="52" t="s">
        <v>484</v>
      </c>
      <c r="C38" s="52" t="s">
        <v>485</v>
      </c>
      <c r="D38" s="52" t="s">
        <v>105</v>
      </c>
      <c r="E38" s="53">
        <v>816</v>
      </c>
      <c r="F38" s="53"/>
      <c r="G38" s="53"/>
    </row>
    <row r="39" spans="1:7" ht="13.5" customHeight="1">
      <c r="A39" s="146"/>
      <c r="B39" s="147"/>
      <c r="C39" s="147" t="s">
        <v>744</v>
      </c>
      <c r="D39" s="147"/>
      <c r="E39" s="148">
        <v>816</v>
      </c>
      <c r="F39" s="148"/>
      <c r="G39" s="148"/>
    </row>
    <row r="40" spans="1:7" ht="24" customHeight="1">
      <c r="A40" s="51">
        <v>14</v>
      </c>
      <c r="B40" s="52" t="s">
        <v>432</v>
      </c>
      <c r="C40" s="52" t="s">
        <v>433</v>
      </c>
      <c r="D40" s="52" t="s">
        <v>69</v>
      </c>
      <c r="E40" s="53">
        <v>1142.4000000000001</v>
      </c>
      <c r="F40" s="53"/>
      <c r="G40" s="53"/>
    </row>
    <row r="41" spans="1:7" ht="13.5" customHeight="1">
      <c r="A41" s="146"/>
      <c r="B41" s="147"/>
      <c r="C41" s="147" t="s">
        <v>745</v>
      </c>
      <c r="D41" s="147"/>
      <c r="E41" s="148">
        <v>1142.4000000000001</v>
      </c>
      <c r="F41" s="148"/>
      <c r="G41" s="148"/>
    </row>
    <row r="42" spans="1:7" ht="24" customHeight="1">
      <c r="A42" s="51">
        <v>15</v>
      </c>
      <c r="B42" s="52" t="s">
        <v>541</v>
      </c>
      <c r="C42" s="52" t="s">
        <v>542</v>
      </c>
      <c r="D42" s="52" t="s">
        <v>85</v>
      </c>
      <c r="E42" s="53">
        <v>1250</v>
      </c>
      <c r="F42" s="53"/>
      <c r="G42" s="53"/>
    </row>
    <row r="43" spans="1:7" ht="13.5" customHeight="1">
      <c r="A43" s="55">
        <v>16</v>
      </c>
      <c r="B43" s="56" t="s">
        <v>486</v>
      </c>
      <c r="C43" s="56" t="s">
        <v>746</v>
      </c>
      <c r="D43" s="56" t="s">
        <v>69</v>
      </c>
      <c r="E43" s="57">
        <v>1522.5</v>
      </c>
      <c r="F43" s="57"/>
      <c r="G43" s="57"/>
    </row>
    <row r="44" spans="1:7" ht="13.5" customHeight="1">
      <c r="A44" s="146"/>
      <c r="B44" s="147"/>
      <c r="C44" s="147" t="s">
        <v>747</v>
      </c>
      <c r="D44" s="147"/>
      <c r="E44" s="148">
        <v>1522.5</v>
      </c>
      <c r="F44" s="148"/>
      <c r="G44" s="148"/>
    </row>
    <row r="45" spans="1:7" ht="28.5" customHeight="1">
      <c r="A45" s="47"/>
      <c r="B45" s="48" t="s">
        <v>436</v>
      </c>
      <c r="C45" s="48" t="s">
        <v>437</v>
      </c>
      <c r="D45" s="48"/>
      <c r="E45" s="49"/>
      <c r="F45" s="49"/>
      <c r="G45" s="49"/>
    </row>
    <row r="46" spans="1:7" ht="24" customHeight="1">
      <c r="A46" s="51">
        <v>17</v>
      </c>
      <c r="B46" s="52" t="s">
        <v>490</v>
      </c>
      <c r="C46" s="52" t="s">
        <v>491</v>
      </c>
      <c r="D46" s="52" t="s">
        <v>85</v>
      </c>
      <c r="E46" s="53">
        <v>3950</v>
      </c>
      <c r="F46" s="53"/>
      <c r="G46" s="53"/>
    </row>
    <row r="47" spans="1:7" ht="13.5" customHeight="1">
      <c r="A47" s="146"/>
      <c r="B47" s="147"/>
      <c r="C47" s="147" t="s">
        <v>748</v>
      </c>
      <c r="D47" s="147"/>
      <c r="E47" s="148">
        <v>3950</v>
      </c>
      <c r="F47" s="148"/>
      <c r="G47" s="148"/>
    </row>
    <row r="48" spans="1:7" ht="24" customHeight="1">
      <c r="A48" s="51">
        <v>18</v>
      </c>
      <c r="B48" s="52" t="s">
        <v>487</v>
      </c>
      <c r="C48" s="52" t="s">
        <v>488</v>
      </c>
      <c r="D48" s="52" t="s">
        <v>85</v>
      </c>
      <c r="E48" s="53">
        <v>174</v>
      </c>
      <c r="F48" s="53"/>
      <c r="G48" s="53"/>
    </row>
    <row r="49" spans="1:7" ht="13.5" customHeight="1">
      <c r="A49" s="146"/>
      <c r="B49" s="147"/>
      <c r="C49" s="147" t="s">
        <v>749</v>
      </c>
      <c r="D49" s="147"/>
      <c r="E49" s="148">
        <v>174</v>
      </c>
      <c r="F49" s="148"/>
      <c r="G49" s="148"/>
    </row>
    <row r="50" spans="1:7" ht="24" customHeight="1">
      <c r="A50" s="51">
        <v>19</v>
      </c>
      <c r="B50" s="52" t="s">
        <v>489</v>
      </c>
      <c r="C50" s="52" t="s">
        <v>750</v>
      </c>
      <c r="D50" s="52" t="s">
        <v>85</v>
      </c>
      <c r="E50" s="53">
        <v>30</v>
      </c>
      <c r="F50" s="53"/>
      <c r="G50" s="53"/>
    </row>
    <row r="51" spans="1:7" ht="24" customHeight="1">
      <c r="A51" s="51">
        <v>20</v>
      </c>
      <c r="B51" s="52" t="s">
        <v>492</v>
      </c>
      <c r="C51" s="52" t="s">
        <v>493</v>
      </c>
      <c r="D51" s="52" t="s">
        <v>85</v>
      </c>
      <c r="E51" s="53">
        <v>3950</v>
      </c>
      <c r="F51" s="53"/>
      <c r="G51" s="53"/>
    </row>
    <row r="52" spans="1:7" ht="13.5" customHeight="1">
      <c r="A52" s="146"/>
      <c r="B52" s="147"/>
      <c r="C52" s="147" t="s">
        <v>748</v>
      </c>
      <c r="D52" s="147"/>
      <c r="E52" s="148">
        <v>3950</v>
      </c>
      <c r="F52" s="148"/>
      <c r="G52" s="148"/>
    </row>
    <row r="53" spans="1:7" ht="24" customHeight="1">
      <c r="A53" s="51">
        <v>21</v>
      </c>
      <c r="B53" s="52" t="s">
        <v>543</v>
      </c>
      <c r="C53" s="52" t="s">
        <v>544</v>
      </c>
      <c r="D53" s="52" t="s">
        <v>85</v>
      </c>
      <c r="E53" s="53">
        <v>3950</v>
      </c>
      <c r="F53" s="53"/>
      <c r="G53" s="53"/>
    </row>
    <row r="54" spans="1:7" ht="13.5" customHeight="1">
      <c r="A54" s="146"/>
      <c r="B54" s="147"/>
      <c r="C54" s="147" t="s">
        <v>748</v>
      </c>
      <c r="D54" s="147"/>
      <c r="E54" s="148">
        <v>3950</v>
      </c>
      <c r="F54" s="148"/>
      <c r="G54" s="148"/>
    </row>
    <row r="55" spans="1:7" ht="28.5" customHeight="1">
      <c r="A55" s="47"/>
      <c r="B55" s="48" t="s">
        <v>22</v>
      </c>
      <c r="C55" s="48" t="s">
        <v>102</v>
      </c>
      <c r="D55" s="48"/>
      <c r="E55" s="49"/>
      <c r="F55" s="49"/>
      <c r="G55" s="49"/>
    </row>
    <row r="56" spans="1:7" ht="24" customHeight="1">
      <c r="A56" s="51">
        <v>22</v>
      </c>
      <c r="B56" s="52" t="s">
        <v>494</v>
      </c>
      <c r="C56" s="52" t="s">
        <v>495</v>
      </c>
      <c r="D56" s="52" t="s">
        <v>88</v>
      </c>
      <c r="E56" s="53">
        <v>380</v>
      </c>
      <c r="F56" s="53"/>
      <c r="G56" s="53"/>
    </row>
    <row r="57" spans="1:7" ht="24" customHeight="1">
      <c r="A57" s="51">
        <v>23</v>
      </c>
      <c r="B57" s="52" t="s">
        <v>438</v>
      </c>
      <c r="C57" s="52" t="s">
        <v>439</v>
      </c>
      <c r="D57" s="52" t="s">
        <v>85</v>
      </c>
      <c r="E57" s="53">
        <v>5160</v>
      </c>
      <c r="F57" s="53"/>
      <c r="G57" s="53"/>
    </row>
    <row r="58" spans="1:7" ht="13.5" customHeight="1">
      <c r="A58" s="146"/>
      <c r="B58" s="147"/>
      <c r="C58" s="147" t="s">
        <v>751</v>
      </c>
      <c r="D58" s="147"/>
      <c r="E58" s="148">
        <v>5160</v>
      </c>
      <c r="F58" s="148"/>
      <c r="G58" s="148"/>
    </row>
    <row r="59" spans="1:7" ht="13.5" customHeight="1">
      <c r="A59" s="55">
        <v>24</v>
      </c>
      <c r="B59" s="56" t="s">
        <v>440</v>
      </c>
      <c r="C59" s="56" t="s">
        <v>441</v>
      </c>
      <c r="D59" s="56" t="s">
        <v>85</v>
      </c>
      <c r="E59" s="57">
        <v>5263.2</v>
      </c>
      <c r="F59" s="57"/>
      <c r="G59" s="57"/>
    </row>
    <row r="60" spans="1:7" ht="13.5" customHeight="1">
      <c r="A60" s="149"/>
      <c r="B60" s="150"/>
      <c r="C60" s="150" t="s">
        <v>752</v>
      </c>
      <c r="D60" s="150"/>
      <c r="E60" s="151">
        <v>5263.2</v>
      </c>
      <c r="F60" s="151"/>
      <c r="G60" s="151"/>
    </row>
    <row r="61" spans="1:7" ht="24" customHeight="1">
      <c r="A61" s="51">
        <v>25</v>
      </c>
      <c r="B61" s="52" t="s">
        <v>442</v>
      </c>
      <c r="C61" s="52" t="s">
        <v>753</v>
      </c>
      <c r="D61" s="52" t="s">
        <v>85</v>
      </c>
      <c r="E61" s="53">
        <v>11290</v>
      </c>
      <c r="F61" s="53"/>
      <c r="G61" s="53"/>
    </row>
    <row r="62" spans="1:7" ht="13.5" customHeight="1">
      <c r="A62" s="146"/>
      <c r="B62" s="147"/>
      <c r="C62" s="147" t="s">
        <v>754</v>
      </c>
      <c r="D62" s="147"/>
      <c r="E62" s="148">
        <v>11290</v>
      </c>
      <c r="F62" s="148"/>
      <c r="G62" s="148"/>
    </row>
    <row r="63" spans="1:7" ht="28.5" customHeight="1">
      <c r="A63" s="47"/>
      <c r="B63" s="48" t="s">
        <v>25</v>
      </c>
      <c r="C63" s="48" t="s">
        <v>443</v>
      </c>
      <c r="D63" s="48"/>
      <c r="E63" s="49"/>
      <c r="F63" s="49"/>
      <c r="G63" s="49"/>
    </row>
    <row r="64" spans="1:7" ht="34.5" customHeight="1">
      <c r="A64" s="51">
        <v>26</v>
      </c>
      <c r="B64" s="52" t="s">
        <v>444</v>
      </c>
      <c r="C64" s="52" t="s">
        <v>755</v>
      </c>
      <c r="D64" s="52" t="s">
        <v>85</v>
      </c>
      <c r="E64" s="53">
        <v>4190</v>
      </c>
      <c r="F64" s="53"/>
      <c r="G64" s="53"/>
    </row>
    <row r="65" spans="1:7" ht="13.5" customHeight="1">
      <c r="A65" s="146"/>
      <c r="B65" s="147"/>
      <c r="C65" s="147" t="s">
        <v>756</v>
      </c>
      <c r="D65" s="147"/>
      <c r="E65" s="148">
        <v>4190</v>
      </c>
      <c r="F65" s="148"/>
      <c r="G65" s="148"/>
    </row>
    <row r="66" spans="1:7" ht="34.5" customHeight="1">
      <c r="A66" s="51">
        <v>27</v>
      </c>
      <c r="B66" s="52" t="s">
        <v>496</v>
      </c>
      <c r="C66" s="52" t="s">
        <v>757</v>
      </c>
      <c r="D66" s="52" t="s">
        <v>85</v>
      </c>
      <c r="E66" s="53">
        <v>970</v>
      </c>
      <c r="F66" s="53"/>
      <c r="G66" s="53"/>
    </row>
    <row r="67" spans="1:7" ht="13.5" customHeight="1">
      <c r="A67" s="146"/>
      <c r="B67" s="147"/>
      <c r="C67" s="147" t="s">
        <v>758</v>
      </c>
      <c r="D67" s="147"/>
      <c r="E67" s="148">
        <v>970</v>
      </c>
      <c r="F67" s="148"/>
      <c r="G67" s="148"/>
    </row>
    <row r="68" spans="1:7" ht="28.5" customHeight="1">
      <c r="A68" s="47"/>
      <c r="B68" s="48" t="s">
        <v>497</v>
      </c>
      <c r="C68" s="48" t="s">
        <v>498</v>
      </c>
      <c r="D68" s="48"/>
      <c r="E68" s="49"/>
      <c r="F68" s="49"/>
      <c r="G68" s="49"/>
    </row>
    <row r="69" spans="1:7" ht="24" customHeight="1">
      <c r="A69" s="51">
        <v>28</v>
      </c>
      <c r="B69" s="52" t="s">
        <v>499</v>
      </c>
      <c r="C69" s="52" t="s">
        <v>500</v>
      </c>
      <c r="D69" s="52" t="s">
        <v>85</v>
      </c>
      <c r="E69" s="53">
        <v>2783</v>
      </c>
      <c r="F69" s="53"/>
      <c r="G69" s="53"/>
    </row>
    <row r="70" spans="1:7" ht="24" customHeight="1">
      <c r="A70" s="51">
        <v>29</v>
      </c>
      <c r="B70" s="52" t="s">
        <v>503</v>
      </c>
      <c r="C70" s="52" t="s">
        <v>504</v>
      </c>
      <c r="D70" s="52" t="s">
        <v>85</v>
      </c>
      <c r="E70" s="53">
        <v>2602</v>
      </c>
      <c r="F70" s="53"/>
      <c r="G70" s="53"/>
    </row>
    <row r="71" spans="1:7" ht="24" customHeight="1">
      <c r="A71" s="51">
        <v>30</v>
      </c>
      <c r="B71" s="52" t="s">
        <v>501</v>
      </c>
      <c r="C71" s="52" t="s">
        <v>502</v>
      </c>
      <c r="D71" s="52" t="s">
        <v>85</v>
      </c>
      <c r="E71" s="53">
        <v>2695</v>
      </c>
      <c r="F71" s="53"/>
      <c r="G71" s="53"/>
    </row>
    <row r="72" spans="1:7" ht="24" customHeight="1">
      <c r="A72" s="51">
        <v>31</v>
      </c>
      <c r="B72" s="52" t="s">
        <v>759</v>
      </c>
      <c r="C72" s="52" t="s">
        <v>760</v>
      </c>
      <c r="D72" s="52" t="s">
        <v>85</v>
      </c>
      <c r="E72" s="53">
        <v>2695</v>
      </c>
      <c r="F72" s="53"/>
      <c r="G72" s="53"/>
    </row>
    <row r="73" spans="1:7" ht="24" customHeight="1">
      <c r="A73" s="51">
        <v>32</v>
      </c>
      <c r="B73" s="52" t="s">
        <v>505</v>
      </c>
      <c r="C73" s="52" t="s">
        <v>506</v>
      </c>
      <c r="D73" s="52" t="s">
        <v>85</v>
      </c>
      <c r="E73" s="53">
        <v>5110</v>
      </c>
      <c r="F73" s="53"/>
      <c r="G73" s="53"/>
    </row>
    <row r="74" spans="1:7" ht="13.5" customHeight="1">
      <c r="A74" s="146"/>
      <c r="B74" s="147"/>
      <c r="C74" s="147" t="s">
        <v>761</v>
      </c>
      <c r="D74" s="147"/>
      <c r="E74" s="148">
        <v>5110</v>
      </c>
      <c r="F74" s="148"/>
      <c r="G74" s="148"/>
    </row>
    <row r="75" spans="1:7" ht="24" customHeight="1">
      <c r="A75" s="51">
        <v>33</v>
      </c>
      <c r="B75" s="52" t="s">
        <v>507</v>
      </c>
      <c r="C75" s="52" t="s">
        <v>508</v>
      </c>
      <c r="D75" s="52" t="s">
        <v>85</v>
      </c>
      <c r="E75" s="53">
        <v>2508</v>
      </c>
      <c r="F75" s="53"/>
      <c r="G75" s="53"/>
    </row>
    <row r="76" spans="1:7" ht="24" customHeight="1">
      <c r="A76" s="51">
        <v>34</v>
      </c>
      <c r="B76" s="52" t="s">
        <v>509</v>
      </c>
      <c r="C76" s="52" t="s">
        <v>510</v>
      </c>
      <c r="D76" s="52" t="s">
        <v>85</v>
      </c>
      <c r="E76" s="53">
        <v>2508</v>
      </c>
      <c r="F76" s="53"/>
      <c r="G76" s="53"/>
    </row>
    <row r="77" spans="1:7" ht="28.5" customHeight="1">
      <c r="A77" s="47"/>
      <c r="B77" s="48" t="s">
        <v>445</v>
      </c>
      <c r="C77" s="48" t="s">
        <v>446</v>
      </c>
      <c r="D77" s="48"/>
      <c r="E77" s="49"/>
      <c r="F77" s="49"/>
      <c r="G77" s="49"/>
    </row>
    <row r="78" spans="1:7" ht="24" customHeight="1">
      <c r="A78" s="51">
        <v>35</v>
      </c>
      <c r="B78" s="52" t="s">
        <v>447</v>
      </c>
      <c r="C78" s="52" t="s">
        <v>762</v>
      </c>
      <c r="D78" s="52" t="s">
        <v>85</v>
      </c>
      <c r="E78" s="53">
        <v>465</v>
      </c>
      <c r="F78" s="53"/>
      <c r="G78" s="53"/>
    </row>
    <row r="79" spans="1:7" ht="13.5" customHeight="1">
      <c r="A79" s="51">
        <v>36</v>
      </c>
      <c r="B79" s="52" t="s">
        <v>448</v>
      </c>
      <c r="C79" s="52" t="s">
        <v>449</v>
      </c>
      <c r="D79" s="52" t="s">
        <v>85</v>
      </c>
      <c r="E79" s="53">
        <v>438</v>
      </c>
      <c r="F79" s="53"/>
      <c r="G79" s="53"/>
    </row>
    <row r="80" spans="1:7" ht="34.5" customHeight="1">
      <c r="A80" s="51">
        <v>37</v>
      </c>
      <c r="B80" s="52" t="s">
        <v>511</v>
      </c>
      <c r="C80" s="52" t="s">
        <v>512</v>
      </c>
      <c r="D80" s="52" t="s">
        <v>85</v>
      </c>
      <c r="E80" s="53">
        <v>416</v>
      </c>
      <c r="F80" s="53"/>
      <c r="G80" s="53"/>
    </row>
    <row r="81" spans="1:7" ht="24" customHeight="1">
      <c r="A81" s="55">
        <v>38</v>
      </c>
      <c r="B81" s="56" t="s">
        <v>450</v>
      </c>
      <c r="C81" s="56" t="s">
        <v>451</v>
      </c>
      <c r="D81" s="56" t="s">
        <v>85</v>
      </c>
      <c r="E81" s="57">
        <v>424.32</v>
      </c>
      <c r="F81" s="57"/>
      <c r="G81" s="57"/>
    </row>
    <row r="82" spans="1:7" ht="13.5" customHeight="1">
      <c r="A82" s="149"/>
      <c r="B82" s="150"/>
      <c r="C82" s="150" t="s">
        <v>763</v>
      </c>
      <c r="D82" s="150"/>
      <c r="E82" s="151">
        <v>424.32</v>
      </c>
      <c r="F82" s="151"/>
      <c r="G82" s="151"/>
    </row>
    <row r="83" spans="1:7" ht="28.5" customHeight="1">
      <c r="A83" s="47"/>
      <c r="B83" s="48" t="s">
        <v>545</v>
      </c>
      <c r="C83" s="48" t="s">
        <v>546</v>
      </c>
      <c r="D83" s="48"/>
      <c r="E83" s="49"/>
      <c r="F83" s="49"/>
      <c r="G83" s="49"/>
    </row>
    <row r="84" spans="1:7" ht="24" customHeight="1">
      <c r="A84" s="51">
        <v>39</v>
      </c>
      <c r="B84" s="52" t="s">
        <v>715</v>
      </c>
      <c r="C84" s="52" t="s">
        <v>764</v>
      </c>
      <c r="D84" s="52" t="s">
        <v>85</v>
      </c>
      <c r="E84" s="53">
        <v>1793</v>
      </c>
      <c r="F84" s="53"/>
      <c r="G84" s="53"/>
    </row>
    <row r="85" spans="1:7" ht="13.5" customHeight="1">
      <c r="A85" s="51">
        <v>40</v>
      </c>
      <c r="B85" s="52" t="s">
        <v>716</v>
      </c>
      <c r="C85" s="52" t="s">
        <v>717</v>
      </c>
      <c r="D85" s="52" t="s">
        <v>85</v>
      </c>
      <c r="E85" s="53">
        <v>1756</v>
      </c>
      <c r="F85" s="53"/>
      <c r="G85" s="53"/>
    </row>
    <row r="86" spans="1:7" ht="34.5" customHeight="1">
      <c r="A86" s="51">
        <v>41</v>
      </c>
      <c r="B86" s="52" t="s">
        <v>718</v>
      </c>
      <c r="C86" s="52" t="s">
        <v>719</v>
      </c>
      <c r="D86" s="52" t="s">
        <v>85</v>
      </c>
      <c r="E86" s="53">
        <v>1708</v>
      </c>
      <c r="F86" s="53"/>
      <c r="G86" s="53"/>
    </row>
    <row r="87" spans="1:7" ht="24" customHeight="1">
      <c r="A87" s="55">
        <v>42</v>
      </c>
      <c r="B87" s="56" t="s">
        <v>720</v>
      </c>
      <c r="C87" s="56" t="s">
        <v>721</v>
      </c>
      <c r="D87" s="56" t="s">
        <v>85</v>
      </c>
      <c r="E87" s="57">
        <v>1742.16</v>
      </c>
      <c r="F87" s="57"/>
      <c r="G87" s="57"/>
    </row>
    <row r="88" spans="1:7" ht="13.5" customHeight="1">
      <c r="A88" s="149"/>
      <c r="B88" s="150"/>
      <c r="C88" s="150" t="s">
        <v>765</v>
      </c>
      <c r="D88" s="150"/>
      <c r="E88" s="151">
        <v>1742.16</v>
      </c>
      <c r="F88" s="151"/>
      <c r="G88" s="151"/>
    </row>
    <row r="89" spans="1:7" ht="28.5" customHeight="1">
      <c r="A89" s="47"/>
      <c r="B89" s="48" t="s">
        <v>28</v>
      </c>
      <c r="C89" s="48" t="s">
        <v>513</v>
      </c>
      <c r="D89" s="48"/>
      <c r="E89" s="49"/>
      <c r="F89" s="49"/>
      <c r="G89" s="49"/>
    </row>
    <row r="90" spans="1:7" ht="28.5" customHeight="1">
      <c r="A90" s="47"/>
      <c r="B90" s="48" t="s">
        <v>65</v>
      </c>
      <c r="C90" s="48" t="s">
        <v>66</v>
      </c>
      <c r="D90" s="48"/>
      <c r="E90" s="49"/>
      <c r="F90" s="49"/>
      <c r="G90" s="49"/>
    </row>
    <row r="91" spans="1:7" ht="24" customHeight="1">
      <c r="A91" s="51">
        <v>47</v>
      </c>
      <c r="B91" s="52" t="s">
        <v>514</v>
      </c>
      <c r="C91" s="52" t="s">
        <v>515</v>
      </c>
      <c r="D91" s="52" t="s">
        <v>91</v>
      </c>
      <c r="E91" s="53">
        <v>16</v>
      </c>
      <c r="F91" s="53"/>
      <c r="G91" s="53"/>
    </row>
    <row r="92" spans="1:7" ht="13.5" customHeight="1">
      <c r="A92" s="55">
        <v>48</v>
      </c>
      <c r="B92" s="56" t="s">
        <v>516</v>
      </c>
      <c r="C92" s="56" t="s">
        <v>517</v>
      </c>
      <c r="D92" s="56" t="s">
        <v>91</v>
      </c>
      <c r="E92" s="57">
        <v>16</v>
      </c>
      <c r="F92" s="57"/>
      <c r="G92" s="57"/>
    </row>
    <row r="93" spans="1:7" ht="13.5" customHeight="1">
      <c r="A93" s="55">
        <v>49</v>
      </c>
      <c r="B93" s="56" t="s">
        <v>518</v>
      </c>
      <c r="C93" s="56" t="s">
        <v>519</v>
      </c>
      <c r="D93" s="56" t="s">
        <v>91</v>
      </c>
      <c r="E93" s="57">
        <v>16</v>
      </c>
      <c r="F93" s="57"/>
      <c r="G93" s="57"/>
    </row>
    <row r="94" spans="1:7" ht="13.5" customHeight="1">
      <c r="A94" s="51">
        <v>50</v>
      </c>
      <c r="B94" s="52" t="s">
        <v>520</v>
      </c>
      <c r="C94" s="52" t="s">
        <v>521</v>
      </c>
      <c r="D94" s="52" t="s">
        <v>230</v>
      </c>
      <c r="E94" s="53">
        <v>1</v>
      </c>
      <c r="F94" s="53"/>
      <c r="G94" s="53"/>
    </row>
    <row r="95" spans="1:7" ht="24" customHeight="1">
      <c r="A95" s="51">
        <v>51</v>
      </c>
      <c r="B95" s="52" t="s">
        <v>766</v>
      </c>
      <c r="C95" s="52" t="s">
        <v>767</v>
      </c>
      <c r="D95" s="52" t="s">
        <v>88</v>
      </c>
      <c r="E95" s="53">
        <v>377</v>
      </c>
      <c r="F95" s="53"/>
      <c r="G95" s="53"/>
    </row>
    <row r="96" spans="1:7" ht="13.5" customHeight="1">
      <c r="A96" s="146"/>
      <c r="B96" s="147"/>
      <c r="C96" s="147" t="s">
        <v>768</v>
      </c>
      <c r="D96" s="147"/>
      <c r="E96" s="148">
        <v>38</v>
      </c>
      <c r="F96" s="148"/>
      <c r="G96" s="148"/>
    </row>
    <row r="97" spans="1:7" ht="13.5" customHeight="1">
      <c r="A97" s="146"/>
      <c r="B97" s="147"/>
      <c r="C97" s="147" t="s">
        <v>769</v>
      </c>
      <c r="D97" s="147"/>
      <c r="E97" s="148">
        <v>339</v>
      </c>
      <c r="F97" s="148"/>
      <c r="G97" s="148"/>
    </row>
    <row r="98" spans="1:7" ht="13.5" customHeight="1">
      <c r="A98" s="149"/>
      <c r="B98" s="150"/>
      <c r="C98" s="150" t="s">
        <v>429</v>
      </c>
      <c r="D98" s="150"/>
      <c r="E98" s="151">
        <v>377</v>
      </c>
      <c r="F98" s="151"/>
      <c r="G98" s="151"/>
    </row>
    <row r="99" spans="1:7" ht="24" customHeight="1">
      <c r="A99" s="51">
        <v>52</v>
      </c>
      <c r="B99" s="52" t="s">
        <v>770</v>
      </c>
      <c r="C99" s="52" t="s">
        <v>771</v>
      </c>
      <c r="D99" s="52" t="s">
        <v>88</v>
      </c>
      <c r="E99" s="53">
        <v>680</v>
      </c>
      <c r="F99" s="53"/>
      <c r="G99" s="53"/>
    </row>
    <row r="100" spans="1:7" ht="13.5" customHeight="1">
      <c r="A100" s="146"/>
      <c r="B100" s="147"/>
      <c r="C100" s="147" t="s">
        <v>772</v>
      </c>
      <c r="D100" s="147"/>
      <c r="E100" s="148">
        <v>680</v>
      </c>
      <c r="F100" s="148"/>
      <c r="G100" s="148"/>
    </row>
    <row r="101" spans="1:7" ht="24" customHeight="1">
      <c r="A101" s="51">
        <v>53</v>
      </c>
      <c r="B101" s="52" t="s">
        <v>522</v>
      </c>
      <c r="C101" s="52" t="s">
        <v>523</v>
      </c>
      <c r="D101" s="52" t="s">
        <v>85</v>
      </c>
      <c r="E101" s="53">
        <v>58.5</v>
      </c>
      <c r="F101" s="53"/>
      <c r="G101" s="53"/>
    </row>
    <row r="102" spans="1:7" ht="13.5" customHeight="1">
      <c r="A102" s="146"/>
      <c r="B102" s="147"/>
      <c r="C102" s="147" t="s">
        <v>773</v>
      </c>
      <c r="D102" s="147"/>
      <c r="E102" s="148">
        <v>45</v>
      </c>
      <c r="F102" s="148"/>
      <c r="G102" s="148"/>
    </row>
    <row r="103" spans="1:7" ht="13.5" customHeight="1">
      <c r="A103" s="146"/>
      <c r="B103" s="147"/>
      <c r="C103" s="147" t="s">
        <v>774</v>
      </c>
      <c r="D103" s="147"/>
      <c r="E103" s="148">
        <v>13.5</v>
      </c>
      <c r="F103" s="148"/>
      <c r="G103" s="148"/>
    </row>
    <row r="104" spans="1:7" ht="13.5" customHeight="1">
      <c r="A104" s="149"/>
      <c r="B104" s="150"/>
      <c r="C104" s="150" t="s">
        <v>429</v>
      </c>
      <c r="D104" s="150"/>
      <c r="E104" s="151">
        <v>58.5</v>
      </c>
      <c r="F104" s="151"/>
      <c r="G104" s="151"/>
    </row>
    <row r="105" spans="1:7" ht="24" customHeight="1">
      <c r="A105" s="51">
        <v>54</v>
      </c>
      <c r="B105" s="52" t="s">
        <v>524</v>
      </c>
      <c r="C105" s="52" t="s">
        <v>525</v>
      </c>
      <c r="D105" s="52" t="s">
        <v>88</v>
      </c>
      <c r="E105" s="53">
        <v>1057</v>
      </c>
      <c r="F105" s="53"/>
      <c r="G105" s="53"/>
    </row>
    <row r="106" spans="1:7" ht="13.5" customHeight="1">
      <c r="A106" s="146"/>
      <c r="B106" s="147"/>
      <c r="C106" s="147" t="s">
        <v>775</v>
      </c>
      <c r="D106" s="147"/>
      <c r="E106" s="148">
        <v>1057</v>
      </c>
      <c r="F106" s="148"/>
      <c r="G106" s="148"/>
    </row>
    <row r="107" spans="1:7" ht="24" customHeight="1">
      <c r="A107" s="51">
        <v>55</v>
      </c>
      <c r="B107" s="52" t="s">
        <v>526</v>
      </c>
      <c r="C107" s="52" t="s">
        <v>527</v>
      </c>
      <c r="D107" s="52" t="s">
        <v>85</v>
      </c>
      <c r="E107" s="53">
        <v>58.5</v>
      </c>
      <c r="F107" s="53"/>
      <c r="G107" s="53"/>
    </row>
    <row r="108" spans="1:7" ht="13.5" customHeight="1">
      <c r="A108" s="146"/>
      <c r="B108" s="147"/>
      <c r="C108" s="147" t="s">
        <v>776</v>
      </c>
      <c r="D108" s="147"/>
      <c r="E108" s="148">
        <v>58.5</v>
      </c>
      <c r="F108" s="148"/>
      <c r="G108" s="148"/>
    </row>
    <row r="109" spans="1:7" ht="24" customHeight="1">
      <c r="A109" s="51">
        <v>56</v>
      </c>
      <c r="B109" s="52" t="s">
        <v>452</v>
      </c>
      <c r="C109" s="52" t="s">
        <v>453</v>
      </c>
      <c r="D109" s="52" t="s">
        <v>88</v>
      </c>
      <c r="E109" s="53">
        <v>187</v>
      </c>
      <c r="F109" s="53"/>
      <c r="G109" s="53"/>
    </row>
    <row r="110" spans="1:7" ht="13.5" customHeight="1">
      <c r="A110" s="55">
        <v>57</v>
      </c>
      <c r="B110" s="56" t="s">
        <v>454</v>
      </c>
      <c r="C110" s="56" t="s">
        <v>455</v>
      </c>
      <c r="D110" s="56" t="s">
        <v>91</v>
      </c>
      <c r="E110" s="57">
        <v>188.87</v>
      </c>
      <c r="F110" s="57"/>
      <c r="G110" s="57"/>
    </row>
    <row r="111" spans="1:7" ht="13.5" customHeight="1">
      <c r="A111" s="149"/>
      <c r="B111" s="150"/>
      <c r="C111" s="150" t="s">
        <v>777</v>
      </c>
      <c r="D111" s="150"/>
      <c r="E111" s="151">
        <v>188.87</v>
      </c>
      <c r="F111" s="151"/>
      <c r="G111" s="151"/>
    </row>
    <row r="112" spans="1:7" ht="24" customHeight="1">
      <c r="A112" s="51">
        <v>58</v>
      </c>
      <c r="B112" s="52" t="s">
        <v>528</v>
      </c>
      <c r="C112" s="52" t="s">
        <v>529</v>
      </c>
      <c r="D112" s="52" t="s">
        <v>88</v>
      </c>
      <c r="E112" s="53">
        <v>1213</v>
      </c>
      <c r="F112" s="53"/>
      <c r="G112" s="53"/>
    </row>
    <row r="113" spans="1:7" ht="13.5" customHeight="1">
      <c r="A113" s="146"/>
      <c r="B113" s="147"/>
      <c r="C113" s="147" t="s">
        <v>778</v>
      </c>
      <c r="D113" s="147"/>
      <c r="E113" s="148">
        <v>1213</v>
      </c>
      <c r="F113" s="148"/>
      <c r="G113" s="148"/>
    </row>
    <row r="114" spans="1:7" ht="24" customHeight="1">
      <c r="A114" s="55">
        <v>59</v>
      </c>
      <c r="B114" s="56" t="s">
        <v>530</v>
      </c>
      <c r="C114" s="56" t="s">
        <v>531</v>
      </c>
      <c r="D114" s="56" t="s">
        <v>91</v>
      </c>
      <c r="E114" s="57">
        <v>818.1</v>
      </c>
      <c r="F114" s="57"/>
      <c r="G114" s="57"/>
    </row>
    <row r="115" spans="1:7" ht="13.5" customHeight="1">
      <c r="A115" s="149"/>
      <c r="B115" s="150"/>
      <c r="C115" s="150" t="s">
        <v>779</v>
      </c>
      <c r="D115" s="150"/>
      <c r="E115" s="151">
        <v>818.1</v>
      </c>
      <c r="F115" s="151"/>
      <c r="G115" s="151"/>
    </row>
    <row r="116" spans="1:7" ht="13.5" customHeight="1">
      <c r="A116" s="55">
        <v>60</v>
      </c>
      <c r="B116" s="56" t="s">
        <v>532</v>
      </c>
      <c r="C116" s="56" t="s">
        <v>533</v>
      </c>
      <c r="D116" s="56" t="s">
        <v>91</v>
      </c>
      <c r="E116" s="57">
        <v>407.03</v>
      </c>
      <c r="F116" s="57"/>
      <c r="G116" s="57"/>
    </row>
    <row r="117" spans="1:7" ht="13.5" customHeight="1">
      <c r="A117" s="149"/>
      <c r="B117" s="150"/>
      <c r="C117" s="150" t="s">
        <v>780</v>
      </c>
      <c r="D117" s="150"/>
      <c r="E117" s="151">
        <v>407.03</v>
      </c>
      <c r="F117" s="151"/>
      <c r="G117" s="151"/>
    </row>
    <row r="118" spans="1:7" ht="13.5" customHeight="1">
      <c r="A118" s="51">
        <v>61</v>
      </c>
      <c r="B118" s="52" t="s">
        <v>536</v>
      </c>
      <c r="C118" s="52" t="s">
        <v>537</v>
      </c>
      <c r="D118" s="52" t="s">
        <v>88</v>
      </c>
      <c r="E118" s="53">
        <v>58</v>
      </c>
      <c r="F118" s="53"/>
      <c r="G118" s="53"/>
    </row>
    <row r="119" spans="1:7" ht="13.5" customHeight="1">
      <c r="A119" s="51">
        <v>62</v>
      </c>
      <c r="B119" s="52" t="s">
        <v>538</v>
      </c>
      <c r="C119" s="52" t="s">
        <v>781</v>
      </c>
      <c r="D119" s="52" t="s">
        <v>88</v>
      </c>
      <c r="E119" s="53">
        <v>379</v>
      </c>
      <c r="F119" s="53"/>
      <c r="G119" s="53"/>
    </row>
    <row r="120" spans="1:7" ht="24" customHeight="1">
      <c r="A120" s="51">
        <v>63</v>
      </c>
      <c r="B120" s="52" t="s">
        <v>534</v>
      </c>
      <c r="C120" s="52" t="s">
        <v>535</v>
      </c>
      <c r="D120" s="52" t="s">
        <v>88</v>
      </c>
      <c r="E120" s="53">
        <v>58</v>
      </c>
      <c r="F120" s="53"/>
      <c r="G120" s="53"/>
    </row>
    <row r="121" spans="1:7" ht="13.5" customHeight="1">
      <c r="A121" s="284">
        <v>64</v>
      </c>
      <c r="B121" s="285" t="s">
        <v>782</v>
      </c>
      <c r="C121" s="285" t="s">
        <v>783</v>
      </c>
      <c r="D121" s="285" t="s">
        <v>91</v>
      </c>
      <c r="E121" s="286">
        <v>4</v>
      </c>
      <c r="F121" s="53" t="s">
        <v>1143</v>
      </c>
      <c r="G121" s="53"/>
    </row>
    <row r="122" spans="1:7" ht="24" customHeight="1">
      <c r="A122" s="51">
        <v>65</v>
      </c>
      <c r="B122" s="52" t="s">
        <v>784</v>
      </c>
      <c r="C122" s="52" t="s">
        <v>785</v>
      </c>
      <c r="D122" s="52" t="s">
        <v>91</v>
      </c>
      <c r="E122" s="53">
        <v>15</v>
      </c>
      <c r="F122" s="53"/>
      <c r="G122" s="53"/>
    </row>
    <row r="123" spans="1:7" ht="24" customHeight="1">
      <c r="A123" s="51">
        <v>66</v>
      </c>
      <c r="B123" s="52" t="s">
        <v>456</v>
      </c>
      <c r="C123" s="52" t="s">
        <v>457</v>
      </c>
      <c r="D123" s="52" t="s">
        <v>69</v>
      </c>
      <c r="E123" s="53">
        <v>3213.4780000000001</v>
      </c>
      <c r="F123" s="53"/>
      <c r="G123" s="53"/>
    </row>
    <row r="124" spans="1:7" ht="24" customHeight="1">
      <c r="A124" s="51">
        <v>67</v>
      </c>
      <c r="B124" s="52" t="s">
        <v>458</v>
      </c>
      <c r="C124" s="52" t="s">
        <v>459</v>
      </c>
      <c r="D124" s="52" t="s">
        <v>69</v>
      </c>
      <c r="E124" s="53">
        <v>28921.302</v>
      </c>
      <c r="F124" s="53"/>
      <c r="G124" s="53"/>
    </row>
    <row r="125" spans="1:7" ht="24" customHeight="1">
      <c r="A125" s="51">
        <v>68</v>
      </c>
      <c r="B125" s="52" t="s">
        <v>786</v>
      </c>
      <c r="C125" s="52" t="s">
        <v>787</v>
      </c>
      <c r="D125" s="52" t="s">
        <v>69</v>
      </c>
      <c r="E125" s="53">
        <v>3213.4780000000001</v>
      </c>
      <c r="F125" s="53"/>
      <c r="G125" s="53"/>
    </row>
    <row r="126" spans="1:7" ht="24" customHeight="1">
      <c r="A126" s="51">
        <v>69</v>
      </c>
      <c r="B126" s="52" t="s">
        <v>460</v>
      </c>
      <c r="C126" s="52" t="s">
        <v>461</v>
      </c>
      <c r="D126" s="52" t="s">
        <v>69</v>
      </c>
      <c r="E126" s="53">
        <v>888.75</v>
      </c>
      <c r="F126" s="53"/>
      <c r="G126" s="53"/>
    </row>
    <row r="127" spans="1:7" ht="13.5" customHeight="1">
      <c r="A127" s="146"/>
      <c r="B127" s="147"/>
      <c r="C127" s="147" t="s">
        <v>788</v>
      </c>
      <c r="D127" s="147"/>
      <c r="E127" s="148">
        <v>888.75</v>
      </c>
      <c r="F127" s="148"/>
      <c r="G127" s="148"/>
    </row>
    <row r="128" spans="1:7" ht="24" customHeight="1">
      <c r="A128" s="51">
        <v>70</v>
      </c>
      <c r="B128" s="52" t="s">
        <v>462</v>
      </c>
      <c r="C128" s="52" t="s">
        <v>463</v>
      </c>
      <c r="D128" s="52" t="s">
        <v>69</v>
      </c>
      <c r="E128" s="53">
        <v>744.66800000000001</v>
      </c>
      <c r="F128" s="53"/>
      <c r="G128" s="53"/>
    </row>
    <row r="129" spans="1:7" ht="13.5" customHeight="1">
      <c r="A129" s="146"/>
      <c r="B129" s="147"/>
      <c r="C129" s="147" t="s">
        <v>789</v>
      </c>
      <c r="D129" s="147"/>
      <c r="E129" s="148">
        <v>714.95</v>
      </c>
      <c r="F129" s="148"/>
      <c r="G129" s="148"/>
    </row>
    <row r="130" spans="1:7" ht="13.5" customHeight="1">
      <c r="A130" s="146"/>
      <c r="B130" s="147"/>
      <c r="C130" s="147" t="s">
        <v>790</v>
      </c>
      <c r="D130" s="147"/>
      <c r="E130" s="148">
        <v>22.097999999999999</v>
      </c>
      <c r="F130" s="148"/>
      <c r="G130" s="148"/>
    </row>
    <row r="131" spans="1:7" ht="13.5" customHeight="1">
      <c r="A131" s="146"/>
      <c r="B131" s="147"/>
      <c r="C131" s="147" t="s">
        <v>791</v>
      </c>
      <c r="D131" s="147"/>
      <c r="E131" s="148">
        <v>7.62</v>
      </c>
      <c r="F131" s="148"/>
      <c r="G131" s="148"/>
    </row>
    <row r="132" spans="1:7" ht="13.5" customHeight="1">
      <c r="A132" s="149"/>
      <c r="B132" s="150"/>
      <c r="C132" s="150" t="s">
        <v>429</v>
      </c>
      <c r="D132" s="150"/>
      <c r="E132" s="151">
        <v>744.66800000000001</v>
      </c>
      <c r="F132" s="151"/>
      <c r="G132" s="151"/>
    </row>
    <row r="133" spans="1:7" ht="28.5" customHeight="1">
      <c r="A133" s="47"/>
      <c r="B133" s="48" t="s">
        <v>464</v>
      </c>
      <c r="C133" s="48" t="s">
        <v>465</v>
      </c>
      <c r="D133" s="48"/>
      <c r="E133" s="49"/>
      <c r="F133" s="49"/>
      <c r="G133" s="49"/>
    </row>
    <row r="134" spans="1:7" ht="24" customHeight="1">
      <c r="A134" s="51">
        <v>71</v>
      </c>
      <c r="B134" s="52" t="s">
        <v>539</v>
      </c>
      <c r="C134" s="52" t="s">
        <v>540</v>
      </c>
      <c r="D134" s="52" t="s">
        <v>69</v>
      </c>
      <c r="E134" s="53">
        <v>13862.493</v>
      </c>
      <c r="F134" s="53"/>
      <c r="G134" s="53"/>
    </row>
    <row r="135" spans="1:7" ht="30.75" customHeight="1">
      <c r="A135" s="43"/>
      <c r="B135" s="44" t="s">
        <v>92</v>
      </c>
      <c r="C135" s="44" t="s">
        <v>93</v>
      </c>
      <c r="D135" s="44"/>
      <c r="E135" s="45"/>
      <c r="F135" s="45"/>
      <c r="G135" s="45"/>
    </row>
    <row r="136" spans="1:7" ht="13.5" customHeight="1">
      <c r="A136" s="51">
        <v>72</v>
      </c>
      <c r="B136" s="52" t="s">
        <v>792</v>
      </c>
      <c r="C136" s="52" t="s">
        <v>793</v>
      </c>
      <c r="D136" s="52" t="s">
        <v>230</v>
      </c>
      <c r="E136" s="53">
        <v>1</v>
      </c>
      <c r="F136" s="53"/>
      <c r="G136" s="53"/>
    </row>
    <row r="137" spans="1:7" ht="24" customHeight="1">
      <c r="A137" s="51">
        <v>73</v>
      </c>
      <c r="B137" s="52" t="s">
        <v>794</v>
      </c>
      <c r="C137" s="52" t="s">
        <v>795</v>
      </c>
      <c r="D137" s="52" t="s">
        <v>230</v>
      </c>
      <c r="E137" s="53">
        <v>1</v>
      </c>
      <c r="F137" s="53"/>
      <c r="G137" s="53"/>
    </row>
    <row r="138" spans="1:7" ht="30.75" customHeight="1">
      <c r="A138" s="59"/>
      <c r="B138" s="60"/>
      <c r="C138" s="60" t="s">
        <v>46</v>
      </c>
      <c r="D138" s="60"/>
      <c r="E138" s="61"/>
      <c r="F138" s="61"/>
      <c r="G138" s="61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scale="96" fitToHeight="100" orientation="portrait" blackAndWhite="1" r:id="rId1"/>
  <headerFooter alignWithMargins="0">
    <oddFooter>&amp;C   Strana &amp;P 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9EDD4-6A8E-4068-88AF-1088EDBC9931}">
  <sheetPr>
    <pageSetUpPr fitToPage="1"/>
  </sheetPr>
  <dimension ref="A1:H15"/>
  <sheetViews>
    <sheetView showGridLines="0" workbookViewId="0">
      <selection activeCell="A6" sqref="A6:D6"/>
    </sheetView>
  </sheetViews>
  <sheetFormatPr defaultColWidth="9" defaultRowHeight="12" customHeight="1"/>
  <cols>
    <col min="1" max="1" width="6.6640625" style="193" customWidth="1"/>
    <col min="2" max="2" width="6" style="202" customWidth="1"/>
    <col min="3" max="3" width="12.88671875" style="64" customWidth="1"/>
    <col min="4" max="4" width="56.6640625" style="64" customWidth="1"/>
    <col min="5" max="5" width="5" style="64" customWidth="1"/>
    <col min="6" max="6" width="13.109375" style="65" customWidth="1"/>
    <col min="7" max="7" width="15.5546875" style="65" customWidth="1"/>
    <col min="8" max="8" width="18.5546875" style="6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307" t="s">
        <v>0</v>
      </c>
      <c r="B1" s="307"/>
      <c r="C1" s="307"/>
      <c r="D1" s="307"/>
      <c r="E1" s="307"/>
      <c r="F1" s="308"/>
      <c r="G1" s="307"/>
      <c r="H1" s="307"/>
    </row>
    <row r="2" spans="1:8" ht="12.75" customHeight="1">
      <c r="A2" s="2" t="s">
        <v>722</v>
      </c>
      <c r="B2" s="195"/>
      <c r="C2" s="195"/>
      <c r="D2" s="195"/>
      <c r="E2" s="195"/>
      <c r="F2" s="141"/>
      <c r="G2" s="195"/>
      <c r="H2" s="195"/>
    </row>
    <row r="3" spans="1:8" ht="12.75" customHeight="1">
      <c r="A3" s="2" t="s">
        <v>729</v>
      </c>
      <c r="B3" s="195"/>
      <c r="C3" s="195"/>
      <c r="D3" s="195"/>
      <c r="E3" s="195"/>
      <c r="F3" s="141"/>
      <c r="G3" s="195"/>
      <c r="H3" s="195"/>
    </row>
    <row r="4" spans="1:8" ht="13.5" customHeight="1">
      <c r="A4" s="38"/>
      <c r="B4" s="153"/>
      <c r="C4" s="38"/>
      <c r="D4" s="195"/>
      <c r="E4" s="195"/>
      <c r="F4" s="141"/>
      <c r="G4" s="195"/>
      <c r="H4" s="195"/>
    </row>
    <row r="5" spans="1:8" ht="6.75" customHeight="1">
      <c r="A5" s="195"/>
      <c r="B5" s="195"/>
      <c r="C5" s="195"/>
      <c r="D5" s="195"/>
      <c r="E5" s="195"/>
      <c r="F5" s="1"/>
      <c r="G5" s="195"/>
      <c r="H5" s="195"/>
    </row>
    <row r="6" spans="1:8" ht="13.5" customHeight="1">
      <c r="A6" s="305" t="s">
        <v>724</v>
      </c>
      <c r="B6" s="309"/>
      <c r="C6" s="309"/>
      <c r="D6" s="309"/>
      <c r="E6" s="39"/>
      <c r="G6" s="40"/>
      <c r="H6" s="40"/>
    </row>
    <row r="7" spans="1:8" ht="13.5" customHeight="1">
      <c r="A7" s="305" t="s">
        <v>725</v>
      </c>
      <c r="B7" s="309"/>
      <c r="C7" s="309"/>
      <c r="D7" s="309"/>
      <c r="E7" s="39"/>
      <c r="F7" s="310" t="s">
        <v>726</v>
      </c>
      <c r="G7" s="311"/>
      <c r="H7" s="40"/>
    </row>
    <row r="8" spans="1:8" ht="13.5" customHeight="1">
      <c r="A8" s="305" t="s">
        <v>727</v>
      </c>
      <c r="B8" s="309"/>
      <c r="C8" s="309"/>
      <c r="D8" s="309"/>
      <c r="E8" s="39"/>
      <c r="F8" s="310" t="s">
        <v>1135</v>
      </c>
      <c r="G8" s="311"/>
      <c r="H8" s="40"/>
    </row>
    <row r="9" spans="1:8" ht="6.75" customHeight="1">
      <c r="A9" s="195"/>
      <c r="B9" s="195"/>
      <c r="C9" s="195"/>
      <c r="D9" s="195"/>
      <c r="E9" s="195"/>
      <c r="F9" s="1"/>
      <c r="G9" s="6"/>
      <c r="H9" s="6"/>
    </row>
    <row r="10" spans="1:8" ht="22.5" customHeight="1">
      <c r="A10" s="42" t="s">
        <v>13</v>
      </c>
      <c r="B10" s="42" t="s">
        <v>14</v>
      </c>
      <c r="C10" s="42" t="s">
        <v>15</v>
      </c>
      <c r="D10" s="42" t="s">
        <v>16</v>
      </c>
      <c r="E10" s="42" t="s">
        <v>17</v>
      </c>
      <c r="F10" s="145" t="s">
        <v>18</v>
      </c>
      <c r="G10" s="42" t="s">
        <v>427</v>
      </c>
      <c r="H10" s="42" t="s">
        <v>428</v>
      </c>
    </row>
    <row r="11" spans="1:8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4" t="s">
        <v>25</v>
      </c>
      <c r="F11" s="145" t="s">
        <v>26</v>
      </c>
      <c r="G11" s="144" t="s">
        <v>27</v>
      </c>
      <c r="H11" s="144" t="s">
        <v>28</v>
      </c>
    </row>
    <row r="12" spans="1:8" ht="4.5" customHeight="1">
      <c r="A12" s="6"/>
      <c r="B12" s="6"/>
      <c r="C12" s="6"/>
      <c r="D12" s="6"/>
      <c r="E12" s="6"/>
      <c r="F12" s="1"/>
      <c r="G12" s="6"/>
      <c r="H12" s="6"/>
    </row>
    <row r="13" spans="1:8" ht="30.75" customHeight="1">
      <c r="A13" s="196"/>
      <c r="B13" s="197"/>
      <c r="C13" s="44" t="s">
        <v>29</v>
      </c>
      <c r="D13" s="44" t="s">
        <v>60</v>
      </c>
      <c r="E13" s="44"/>
      <c r="F13" s="45"/>
      <c r="G13" s="45"/>
      <c r="H13" s="45"/>
    </row>
    <row r="14" spans="1:8" ht="13.5" customHeight="1">
      <c r="A14" s="198">
        <v>2</v>
      </c>
      <c r="B14" s="199" t="s">
        <v>31</v>
      </c>
      <c r="C14" s="52" t="s">
        <v>61</v>
      </c>
      <c r="D14" s="52" t="s">
        <v>62</v>
      </c>
      <c r="E14" s="52" t="s">
        <v>34</v>
      </c>
      <c r="F14" s="53">
        <v>1</v>
      </c>
      <c r="G14" s="53"/>
      <c r="H14" s="53"/>
    </row>
    <row r="15" spans="1:8" ht="30.75" customHeight="1">
      <c r="A15" s="200"/>
      <c r="B15" s="201"/>
      <c r="C15" s="60"/>
      <c r="D15" s="60" t="s">
        <v>46</v>
      </c>
      <c r="E15" s="60"/>
      <c r="F15" s="61"/>
      <c r="G15" s="61"/>
      <c r="H15" s="6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537F-CB62-43C5-93B9-5ACDD17DE37A}">
  <sheetPr>
    <pageSetUpPr fitToPage="1"/>
  </sheetPr>
  <dimension ref="A1:U143"/>
  <sheetViews>
    <sheetView showGridLines="0" zoomScaleNormal="100" workbookViewId="0">
      <pane ySplit="13" topLeftCell="A56" activePane="bottomLeft" state="frozen"/>
      <selection activeCell="E8" sqref="E8"/>
      <selection pane="bottomLeft" activeCell="B9" sqref="B9"/>
    </sheetView>
  </sheetViews>
  <sheetFormatPr defaultRowHeight="10.199999999999999"/>
  <cols>
    <col min="1" max="1" width="5.6640625" style="70" customWidth="1"/>
    <col min="2" max="2" width="4.5546875" style="70" customWidth="1"/>
    <col min="3" max="3" width="4.6640625" style="70" customWidth="1"/>
    <col min="4" max="4" width="12.6640625" style="70" customWidth="1"/>
    <col min="5" max="5" width="55.6640625" style="70" customWidth="1"/>
    <col min="6" max="6" width="4.6640625" style="70" customWidth="1"/>
    <col min="7" max="7" width="9.5546875" style="70" customWidth="1"/>
    <col min="8" max="8" width="9.88671875" style="70" customWidth="1"/>
    <col min="9" max="9" width="12.6640625" style="70" customWidth="1"/>
    <col min="10" max="10" width="10.6640625" style="70" hidden="1" customWidth="1"/>
    <col min="11" max="11" width="10.88671875" style="70" hidden="1" customWidth="1"/>
    <col min="12" max="12" width="9.6640625" style="70" hidden="1" customWidth="1"/>
    <col min="13" max="13" width="11.5546875" style="70" hidden="1" customWidth="1"/>
    <col min="14" max="14" width="6" style="70" hidden="1" customWidth="1"/>
    <col min="15" max="15" width="6.6640625" style="70" hidden="1" customWidth="1"/>
    <col min="16" max="16" width="7.109375" style="70" hidden="1" customWidth="1"/>
    <col min="17" max="19" width="9.109375" style="70" hidden="1" customWidth="1"/>
    <col min="20" max="20" width="18.6640625" style="70" hidden="1" customWidth="1"/>
    <col min="21" max="256" width="9.109375" style="70"/>
    <col min="257" max="257" width="5.6640625" style="70" customWidth="1"/>
    <col min="258" max="258" width="4.5546875" style="70" customWidth="1"/>
    <col min="259" max="259" width="4.6640625" style="70" customWidth="1"/>
    <col min="260" max="260" width="12.6640625" style="70" customWidth="1"/>
    <col min="261" max="261" width="55.6640625" style="70" customWidth="1"/>
    <col min="262" max="262" width="4.6640625" style="70" customWidth="1"/>
    <col min="263" max="263" width="9.5546875" style="70" customWidth="1"/>
    <col min="264" max="264" width="9.88671875" style="70" customWidth="1"/>
    <col min="265" max="265" width="12.6640625" style="70" customWidth="1"/>
    <col min="266" max="276" width="0" style="70" hidden="1" customWidth="1"/>
    <col min="277" max="512" width="9.109375" style="70"/>
    <col min="513" max="513" width="5.6640625" style="70" customWidth="1"/>
    <col min="514" max="514" width="4.5546875" style="70" customWidth="1"/>
    <col min="515" max="515" width="4.6640625" style="70" customWidth="1"/>
    <col min="516" max="516" width="12.6640625" style="70" customWidth="1"/>
    <col min="517" max="517" width="55.6640625" style="70" customWidth="1"/>
    <col min="518" max="518" width="4.6640625" style="70" customWidth="1"/>
    <col min="519" max="519" width="9.5546875" style="70" customWidth="1"/>
    <col min="520" max="520" width="9.88671875" style="70" customWidth="1"/>
    <col min="521" max="521" width="12.6640625" style="70" customWidth="1"/>
    <col min="522" max="532" width="0" style="70" hidden="1" customWidth="1"/>
    <col min="533" max="768" width="9.109375" style="70"/>
    <col min="769" max="769" width="5.6640625" style="70" customWidth="1"/>
    <col min="770" max="770" width="4.5546875" style="70" customWidth="1"/>
    <col min="771" max="771" width="4.6640625" style="70" customWidth="1"/>
    <col min="772" max="772" width="12.6640625" style="70" customWidth="1"/>
    <col min="773" max="773" width="55.6640625" style="70" customWidth="1"/>
    <col min="774" max="774" width="4.6640625" style="70" customWidth="1"/>
    <col min="775" max="775" width="9.5546875" style="70" customWidth="1"/>
    <col min="776" max="776" width="9.88671875" style="70" customWidth="1"/>
    <col min="777" max="777" width="12.6640625" style="70" customWidth="1"/>
    <col min="778" max="788" width="0" style="70" hidden="1" customWidth="1"/>
    <col min="789" max="1024" width="9.109375" style="70"/>
    <col min="1025" max="1025" width="5.6640625" style="70" customWidth="1"/>
    <col min="1026" max="1026" width="4.5546875" style="70" customWidth="1"/>
    <col min="1027" max="1027" width="4.6640625" style="70" customWidth="1"/>
    <col min="1028" max="1028" width="12.6640625" style="70" customWidth="1"/>
    <col min="1029" max="1029" width="55.6640625" style="70" customWidth="1"/>
    <col min="1030" max="1030" width="4.6640625" style="70" customWidth="1"/>
    <col min="1031" max="1031" width="9.5546875" style="70" customWidth="1"/>
    <col min="1032" max="1032" width="9.88671875" style="70" customWidth="1"/>
    <col min="1033" max="1033" width="12.6640625" style="70" customWidth="1"/>
    <col min="1034" max="1044" width="0" style="70" hidden="1" customWidth="1"/>
    <col min="1045" max="1280" width="9.109375" style="70"/>
    <col min="1281" max="1281" width="5.6640625" style="70" customWidth="1"/>
    <col min="1282" max="1282" width="4.5546875" style="70" customWidth="1"/>
    <col min="1283" max="1283" width="4.6640625" style="70" customWidth="1"/>
    <col min="1284" max="1284" width="12.6640625" style="70" customWidth="1"/>
    <col min="1285" max="1285" width="55.6640625" style="70" customWidth="1"/>
    <col min="1286" max="1286" width="4.6640625" style="70" customWidth="1"/>
    <col min="1287" max="1287" width="9.5546875" style="70" customWidth="1"/>
    <col min="1288" max="1288" width="9.88671875" style="70" customWidth="1"/>
    <col min="1289" max="1289" width="12.6640625" style="70" customWidth="1"/>
    <col min="1290" max="1300" width="0" style="70" hidden="1" customWidth="1"/>
    <col min="1301" max="1536" width="9.109375" style="70"/>
    <col min="1537" max="1537" width="5.6640625" style="70" customWidth="1"/>
    <col min="1538" max="1538" width="4.5546875" style="70" customWidth="1"/>
    <col min="1539" max="1539" width="4.6640625" style="70" customWidth="1"/>
    <col min="1540" max="1540" width="12.6640625" style="70" customWidth="1"/>
    <col min="1541" max="1541" width="55.6640625" style="70" customWidth="1"/>
    <col min="1542" max="1542" width="4.6640625" style="70" customWidth="1"/>
    <col min="1543" max="1543" width="9.5546875" style="70" customWidth="1"/>
    <col min="1544" max="1544" width="9.88671875" style="70" customWidth="1"/>
    <col min="1545" max="1545" width="12.6640625" style="70" customWidth="1"/>
    <col min="1546" max="1556" width="0" style="70" hidden="1" customWidth="1"/>
    <col min="1557" max="1792" width="9.109375" style="70"/>
    <col min="1793" max="1793" width="5.6640625" style="70" customWidth="1"/>
    <col min="1794" max="1794" width="4.5546875" style="70" customWidth="1"/>
    <col min="1795" max="1795" width="4.6640625" style="70" customWidth="1"/>
    <col min="1796" max="1796" width="12.6640625" style="70" customWidth="1"/>
    <col min="1797" max="1797" width="55.6640625" style="70" customWidth="1"/>
    <col min="1798" max="1798" width="4.6640625" style="70" customWidth="1"/>
    <col min="1799" max="1799" width="9.5546875" style="70" customWidth="1"/>
    <col min="1800" max="1800" width="9.88671875" style="70" customWidth="1"/>
    <col min="1801" max="1801" width="12.6640625" style="70" customWidth="1"/>
    <col min="1802" max="1812" width="0" style="70" hidden="1" customWidth="1"/>
    <col min="1813" max="2048" width="9.109375" style="70"/>
    <col min="2049" max="2049" width="5.6640625" style="70" customWidth="1"/>
    <col min="2050" max="2050" width="4.5546875" style="70" customWidth="1"/>
    <col min="2051" max="2051" width="4.6640625" style="70" customWidth="1"/>
    <col min="2052" max="2052" width="12.6640625" style="70" customWidth="1"/>
    <col min="2053" max="2053" width="55.6640625" style="70" customWidth="1"/>
    <col min="2054" max="2054" width="4.6640625" style="70" customWidth="1"/>
    <col min="2055" max="2055" width="9.5546875" style="70" customWidth="1"/>
    <col min="2056" max="2056" width="9.88671875" style="70" customWidth="1"/>
    <col min="2057" max="2057" width="12.6640625" style="70" customWidth="1"/>
    <col min="2058" max="2068" width="0" style="70" hidden="1" customWidth="1"/>
    <col min="2069" max="2304" width="9.109375" style="70"/>
    <col min="2305" max="2305" width="5.6640625" style="70" customWidth="1"/>
    <col min="2306" max="2306" width="4.5546875" style="70" customWidth="1"/>
    <col min="2307" max="2307" width="4.6640625" style="70" customWidth="1"/>
    <col min="2308" max="2308" width="12.6640625" style="70" customWidth="1"/>
    <col min="2309" max="2309" width="55.6640625" style="70" customWidth="1"/>
    <col min="2310" max="2310" width="4.6640625" style="70" customWidth="1"/>
    <col min="2311" max="2311" width="9.5546875" style="70" customWidth="1"/>
    <col min="2312" max="2312" width="9.88671875" style="70" customWidth="1"/>
    <col min="2313" max="2313" width="12.6640625" style="70" customWidth="1"/>
    <col min="2314" max="2324" width="0" style="70" hidden="1" customWidth="1"/>
    <col min="2325" max="2560" width="9.109375" style="70"/>
    <col min="2561" max="2561" width="5.6640625" style="70" customWidth="1"/>
    <col min="2562" max="2562" width="4.5546875" style="70" customWidth="1"/>
    <col min="2563" max="2563" width="4.6640625" style="70" customWidth="1"/>
    <col min="2564" max="2564" width="12.6640625" style="70" customWidth="1"/>
    <col min="2565" max="2565" width="55.6640625" style="70" customWidth="1"/>
    <col min="2566" max="2566" width="4.6640625" style="70" customWidth="1"/>
    <col min="2567" max="2567" width="9.5546875" style="70" customWidth="1"/>
    <col min="2568" max="2568" width="9.88671875" style="70" customWidth="1"/>
    <col min="2569" max="2569" width="12.6640625" style="70" customWidth="1"/>
    <col min="2570" max="2580" width="0" style="70" hidden="1" customWidth="1"/>
    <col min="2581" max="2816" width="9.109375" style="70"/>
    <col min="2817" max="2817" width="5.6640625" style="70" customWidth="1"/>
    <col min="2818" max="2818" width="4.5546875" style="70" customWidth="1"/>
    <col min="2819" max="2819" width="4.6640625" style="70" customWidth="1"/>
    <col min="2820" max="2820" width="12.6640625" style="70" customWidth="1"/>
    <col min="2821" max="2821" width="55.6640625" style="70" customWidth="1"/>
    <col min="2822" max="2822" width="4.6640625" style="70" customWidth="1"/>
    <col min="2823" max="2823" width="9.5546875" style="70" customWidth="1"/>
    <col min="2824" max="2824" width="9.88671875" style="70" customWidth="1"/>
    <col min="2825" max="2825" width="12.6640625" style="70" customWidth="1"/>
    <col min="2826" max="2836" width="0" style="70" hidden="1" customWidth="1"/>
    <col min="2837" max="3072" width="9.109375" style="70"/>
    <col min="3073" max="3073" width="5.6640625" style="70" customWidth="1"/>
    <col min="3074" max="3074" width="4.5546875" style="70" customWidth="1"/>
    <col min="3075" max="3075" width="4.6640625" style="70" customWidth="1"/>
    <col min="3076" max="3076" width="12.6640625" style="70" customWidth="1"/>
    <col min="3077" max="3077" width="55.6640625" style="70" customWidth="1"/>
    <col min="3078" max="3078" width="4.6640625" style="70" customWidth="1"/>
    <col min="3079" max="3079" width="9.5546875" style="70" customWidth="1"/>
    <col min="3080" max="3080" width="9.88671875" style="70" customWidth="1"/>
    <col min="3081" max="3081" width="12.6640625" style="70" customWidth="1"/>
    <col min="3082" max="3092" width="0" style="70" hidden="1" customWidth="1"/>
    <col min="3093" max="3328" width="9.109375" style="70"/>
    <col min="3329" max="3329" width="5.6640625" style="70" customWidth="1"/>
    <col min="3330" max="3330" width="4.5546875" style="70" customWidth="1"/>
    <col min="3331" max="3331" width="4.6640625" style="70" customWidth="1"/>
    <col min="3332" max="3332" width="12.6640625" style="70" customWidth="1"/>
    <col min="3333" max="3333" width="55.6640625" style="70" customWidth="1"/>
    <col min="3334" max="3334" width="4.6640625" style="70" customWidth="1"/>
    <col min="3335" max="3335" width="9.5546875" style="70" customWidth="1"/>
    <col min="3336" max="3336" width="9.88671875" style="70" customWidth="1"/>
    <col min="3337" max="3337" width="12.6640625" style="70" customWidth="1"/>
    <col min="3338" max="3348" width="0" style="70" hidden="1" customWidth="1"/>
    <col min="3349" max="3584" width="9.109375" style="70"/>
    <col min="3585" max="3585" width="5.6640625" style="70" customWidth="1"/>
    <col min="3586" max="3586" width="4.5546875" style="70" customWidth="1"/>
    <col min="3587" max="3587" width="4.6640625" style="70" customWidth="1"/>
    <col min="3588" max="3588" width="12.6640625" style="70" customWidth="1"/>
    <col min="3589" max="3589" width="55.6640625" style="70" customWidth="1"/>
    <col min="3590" max="3590" width="4.6640625" style="70" customWidth="1"/>
    <col min="3591" max="3591" width="9.5546875" style="70" customWidth="1"/>
    <col min="3592" max="3592" width="9.88671875" style="70" customWidth="1"/>
    <col min="3593" max="3593" width="12.6640625" style="70" customWidth="1"/>
    <col min="3594" max="3604" width="0" style="70" hidden="1" customWidth="1"/>
    <col min="3605" max="3840" width="9.109375" style="70"/>
    <col min="3841" max="3841" width="5.6640625" style="70" customWidth="1"/>
    <col min="3842" max="3842" width="4.5546875" style="70" customWidth="1"/>
    <col min="3843" max="3843" width="4.6640625" style="70" customWidth="1"/>
    <col min="3844" max="3844" width="12.6640625" style="70" customWidth="1"/>
    <col min="3845" max="3845" width="55.6640625" style="70" customWidth="1"/>
    <col min="3846" max="3846" width="4.6640625" style="70" customWidth="1"/>
    <col min="3847" max="3847" width="9.5546875" style="70" customWidth="1"/>
    <col min="3848" max="3848" width="9.88671875" style="70" customWidth="1"/>
    <col min="3849" max="3849" width="12.6640625" style="70" customWidth="1"/>
    <col min="3850" max="3860" width="0" style="70" hidden="1" customWidth="1"/>
    <col min="3861" max="4096" width="9.109375" style="70"/>
    <col min="4097" max="4097" width="5.6640625" style="70" customWidth="1"/>
    <col min="4098" max="4098" width="4.5546875" style="70" customWidth="1"/>
    <col min="4099" max="4099" width="4.6640625" style="70" customWidth="1"/>
    <col min="4100" max="4100" width="12.6640625" style="70" customWidth="1"/>
    <col min="4101" max="4101" width="55.6640625" style="70" customWidth="1"/>
    <col min="4102" max="4102" width="4.6640625" style="70" customWidth="1"/>
    <col min="4103" max="4103" width="9.5546875" style="70" customWidth="1"/>
    <col min="4104" max="4104" width="9.88671875" style="70" customWidth="1"/>
    <col min="4105" max="4105" width="12.6640625" style="70" customWidth="1"/>
    <col min="4106" max="4116" width="0" style="70" hidden="1" customWidth="1"/>
    <col min="4117" max="4352" width="9.109375" style="70"/>
    <col min="4353" max="4353" width="5.6640625" style="70" customWidth="1"/>
    <col min="4354" max="4354" width="4.5546875" style="70" customWidth="1"/>
    <col min="4355" max="4355" width="4.6640625" style="70" customWidth="1"/>
    <col min="4356" max="4356" width="12.6640625" style="70" customWidth="1"/>
    <col min="4357" max="4357" width="55.6640625" style="70" customWidth="1"/>
    <col min="4358" max="4358" width="4.6640625" style="70" customWidth="1"/>
    <col min="4359" max="4359" width="9.5546875" style="70" customWidth="1"/>
    <col min="4360" max="4360" width="9.88671875" style="70" customWidth="1"/>
    <col min="4361" max="4361" width="12.6640625" style="70" customWidth="1"/>
    <col min="4362" max="4372" width="0" style="70" hidden="1" customWidth="1"/>
    <col min="4373" max="4608" width="9.109375" style="70"/>
    <col min="4609" max="4609" width="5.6640625" style="70" customWidth="1"/>
    <col min="4610" max="4610" width="4.5546875" style="70" customWidth="1"/>
    <col min="4611" max="4611" width="4.6640625" style="70" customWidth="1"/>
    <col min="4612" max="4612" width="12.6640625" style="70" customWidth="1"/>
    <col min="4613" max="4613" width="55.6640625" style="70" customWidth="1"/>
    <col min="4614" max="4614" width="4.6640625" style="70" customWidth="1"/>
    <col min="4615" max="4615" width="9.5546875" style="70" customWidth="1"/>
    <col min="4616" max="4616" width="9.88671875" style="70" customWidth="1"/>
    <col min="4617" max="4617" width="12.6640625" style="70" customWidth="1"/>
    <col min="4618" max="4628" width="0" style="70" hidden="1" customWidth="1"/>
    <col min="4629" max="4864" width="9.109375" style="70"/>
    <col min="4865" max="4865" width="5.6640625" style="70" customWidth="1"/>
    <col min="4866" max="4866" width="4.5546875" style="70" customWidth="1"/>
    <col min="4867" max="4867" width="4.6640625" style="70" customWidth="1"/>
    <col min="4868" max="4868" width="12.6640625" style="70" customWidth="1"/>
    <col min="4869" max="4869" width="55.6640625" style="70" customWidth="1"/>
    <col min="4870" max="4870" width="4.6640625" style="70" customWidth="1"/>
    <col min="4871" max="4871" width="9.5546875" style="70" customWidth="1"/>
    <col min="4872" max="4872" width="9.88671875" style="70" customWidth="1"/>
    <col min="4873" max="4873" width="12.6640625" style="70" customWidth="1"/>
    <col min="4874" max="4884" width="0" style="70" hidden="1" customWidth="1"/>
    <col min="4885" max="5120" width="9.109375" style="70"/>
    <col min="5121" max="5121" width="5.6640625" style="70" customWidth="1"/>
    <col min="5122" max="5122" width="4.5546875" style="70" customWidth="1"/>
    <col min="5123" max="5123" width="4.6640625" style="70" customWidth="1"/>
    <col min="5124" max="5124" width="12.6640625" style="70" customWidth="1"/>
    <col min="5125" max="5125" width="55.6640625" style="70" customWidth="1"/>
    <col min="5126" max="5126" width="4.6640625" style="70" customWidth="1"/>
    <col min="5127" max="5127" width="9.5546875" style="70" customWidth="1"/>
    <col min="5128" max="5128" width="9.88671875" style="70" customWidth="1"/>
    <col min="5129" max="5129" width="12.6640625" style="70" customWidth="1"/>
    <col min="5130" max="5140" width="0" style="70" hidden="1" customWidth="1"/>
    <col min="5141" max="5376" width="9.109375" style="70"/>
    <col min="5377" max="5377" width="5.6640625" style="70" customWidth="1"/>
    <col min="5378" max="5378" width="4.5546875" style="70" customWidth="1"/>
    <col min="5379" max="5379" width="4.6640625" style="70" customWidth="1"/>
    <col min="5380" max="5380" width="12.6640625" style="70" customWidth="1"/>
    <col min="5381" max="5381" width="55.6640625" style="70" customWidth="1"/>
    <col min="5382" max="5382" width="4.6640625" style="70" customWidth="1"/>
    <col min="5383" max="5383" width="9.5546875" style="70" customWidth="1"/>
    <col min="5384" max="5384" width="9.88671875" style="70" customWidth="1"/>
    <col min="5385" max="5385" width="12.6640625" style="70" customWidth="1"/>
    <col min="5386" max="5396" width="0" style="70" hidden="1" customWidth="1"/>
    <col min="5397" max="5632" width="9.109375" style="70"/>
    <col min="5633" max="5633" width="5.6640625" style="70" customWidth="1"/>
    <col min="5634" max="5634" width="4.5546875" style="70" customWidth="1"/>
    <col min="5635" max="5635" width="4.6640625" style="70" customWidth="1"/>
    <col min="5636" max="5636" width="12.6640625" style="70" customWidth="1"/>
    <col min="5637" max="5637" width="55.6640625" style="70" customWidth="1"/>
    <col min="5638" max="5638" width="4.6640625" style="70" customWidth="1"/>
    <col min="5639" max="5639" width="9.5546875" style="70" customWidth="1"/>
    <col min="5640" max="5640" width="9.88671875" style="70" customWidth="1"/>
    <col min="5641" max="5641" width="12.6640625" style="70" customWidth="1"/>
    <col min="5642" max="5652" width="0" style="70" hidden="1" customWidth="1"/>
    <col min="5653" max="5888" width="9.109375" style="70"/>
    <col min="5889" max="5889" width="5.6640625" style="70" customWidth="1"/>
    <col min="5890" max="5890" width="4.5546875" style="70" customWidth="1"/>
    <col min="5891" max="5891" width="4.6640625" style="70" customWidth="1"/>
    <col min="5892" max="5892" width="12.6640625" style="70" customWidth="1"/>
    <col min="5893" max="5893" width="55.6640625" style="70" customWidth="1"/>
    <col min="5894" max="5894" width="4.6640625" style="70" customWidth="1"/>
    <col min="5895" max="5895" width="9.5546875" style="70" customWidth="1"/>
    <col min="5896" max="5896" width="9.88671875" style="70" customWidth="1"/>
    <col min="5897" max="5897" width="12.6640625" style="70" customWidth="1"/>
    <col min="5898" max="5908" width="0" style="70" hidden="1" customWidth="1"/>
    <col min="5909" max="6144" width="9.109375" style="70"/>
    <col min="6145" max="6145" width="5.6640625" style="70" customWidth="1"/>
    <col min="6146" max="6146" width="4.5546875" style="70" customWidth="1"/>
    <col min="6147" max="6147" width="4.6640625" style="70" customWidth="1"/>
    <col min="6148" max="6148" width="12.6640625" style="70" customWidth="1"/>
    <col min="6149" max="6149" width="55.6640625" style="70" customWidth="1"/>
    <col min="6150" max="6150" width="4.6640625" style="70" customWidth="1"/>
    <col min="6151" max="6151" width="9.5546875" style="70" customWidth="1"/>
    <col min="6152" max="6152" width="9.88671875" style="70" customWidth="1"/>
    <col min="6153" max="6153" width="12.6640625" style="70" customWidth="1"/>
    <col min="6154" max="6164" width="0" style="70" hidden="1" customWidth="1"/>
    <col min="6165" max="6400" width="9.109375" style="70"/>
    <col min="6401" max="6401" width="5.6640625" style="70" customWidth="1"/>
    <col min="6402" max="6402" width="4.5546875" style="70" customWidth="1"/>
    <col min="6403" max="6403" width="4.6640625" style="70" customWidth="1"/>
    <col min="6404" max="6404" width="12.6640625" style="70" customWidth="1"/>
    <col min="6405" max="6405" width="55.6640625" style="70" customWidth="1"/>
    <col min="6406" max="6406" width="4.6640625" style="70" customWidth="1"/>
    <col min="6407" max="6407" width="9.5546875" style="70" customWidth="1"/>
    <col min="6408" max="6408" width="9.88671875" style="70" customWidth="1"/>
    <col min="6409" max="6409" width="12.6640625" style="70" customWidth="1"/>
    <col min="6410" max="6420" width="0" style="70" hidden="1" customWidth="1"/>
    <col min="6421" max="6656" width="9.109375" style="70"/>
    <col min="6657" max="6657" width="5.6640625" style="70" customWidth="1"/>
    <col min="6658" max="6658" width="4.5546875" style="70" customWidth="1"/>
    <col min="6659" max="6659" width="4.6640625" style="70" customWidth="1"/>
    <col min="6660" max="6660" width="12.6640625" style="70" customWidth="1"/>
    <col min="6661" max="6661" width="55.6640625" style="70" customWidth="1"/>
    <col min="6662" max="6662" width="4.6640625" style="70" customWidth="1"/>
    <col min="6663" max="6663" width="9.5546875" style="70" customWidth="1"/>
    <col min="6664" max="6664" width="9.88671875" style="70" customWidth="1"/>
    <col min="6665" max="6665" width="12.6640625" style="70" customWidth="1"/>
    <col min="6666" max="6676" width="0" style="70" hidden="1" customWidth="1"/>
    <col min="6677" max="6912" width="9.109375" style="70"/>
    <col min="6913" max="6913" width="5.6640625" style="70" customWidth="1"/>
    <col min="6914" max="6914" width="4.5546875" style="70" customWidth="1"/>
    <col min="6915" max="6915" width="4.6640625" style="70" customWidth="1"/>
    <col min="6916" max="6916" width="12.6640625" style="70" customWidth="1"/>
    <col min="6917" max="6917" width="55.6640625" style="70" customWidth="1"/>
    <col min="6918" max="6918" width="4.6640625" style="70" customWidth="1"/>
    <col min="6919" max="6919" width="9.5546875" style="70" customWidth="1"/>
    <col min="6920" max="6920" width="9.88671875" style="70" customWidth="1"/>
    <col min="6921" max="6921" width="12.6640625" style="70" customWidth="1"/>
    <col min="6922" max="6932" width="0" style="70" hidden="1" customWidth="1"/>
    <col min="6933" max="7168" width="9.109375" style="70"/>
    <col min="7169" max="7169" width="5.6640625" style="70" customWidth="1"/>
    <col min="7170" max="7170" width="4.5546875" style="70" customWidth="1"/>
    <col min="7171" max="7171" width="4.6640625" style="70" customWidth="1"/>
    <col min="7172" max="7172" width="12.6640625" style="70" customWidth="1"/>
    <col min="7173" max="7173" width="55.6640625" style="70" customWidth="1"/>
    <col min="7174" max="7174" width="4.6640625" style="70" customWidth="1"/>
    <col min="7175" max="7175" width="9.5546875" style="70" customWidth="1"/>
    <col min="7176" max="7176" width="9.88671875" style="70" customWidth="1"/>
    <col min="7177" max="7177" width="12.6640625" style="70" customWidth="1"/>
    <col min="7178" max="7188" width="0" style="70" hidden="1" customWidth="1"/>
    <col min="7189" max="7424" width="9.109375" style="70"/>
    <col min="7425" max="7425" width="5.6640625" style="70" customWidth="1"/>
    <col min="7426" max="7426" width="4.5546875" style="70" customWidth="1"/>
    <col min="7427" max="7427" width="4.6640625" style="70" customWidth="1"/>
    <col min="7428" max="7428" width="12.6640625" style="70" customWidth="1"/>
    <col min="7429" max="7429" width="55.6640625" style="70" customWidth="1"/>
    <col min="7430" max="7430" width="4.6640625" style="70" customWidth="1"/>
    <col min="7431" max="7431" width="9.5546875" style="70" customWidth="1"/>
    <col min="7432" max="7432" width="9.88671875" style="70" customWidth="1"/>
    <col min="7433" max="7433" width="12.6640625" style="70" customWidth="1"/>
    <col min="7434" max="7444" width="0" style="70" hidden="1" customWidth="1"/>
    <col min="7445" max="7680" width="9.109375" style="70"/>
    <col min="7681" max="7681" width="5.6640625" style="70" customWidth="1"/>
    <col min="7682" max="7682" width="4.5546875" style="70" customWidth="1"/>
    <col min="7683" max="7683" width="4.6640625" style="70" customWidth="1"/>
    <col min="7684" max="7684" width="12.6640625" style="70" customWidth="1"/>
    <col min="7685" max="7685" width="55.6640625" style="70" customWidth="1"/>
    <col min="7686" max="7686" width="4.6640625" style="70" customWidth="1"/>
    <col min="7687" max="7687" width="9.5546875" style="70" customWidth="1"/>
    <col min="7688" max="7688" width="9.88671875" style="70" customWidth="1"/>
    <col min="7689" max="7689" width="12.6640625" style="70" customWidth="1"/>
    <col min="7690" max="7700" width="0" style="70" hidden="1" customWidth="1"/>
    <col min="7701" max="7936" width="9.109375" style="70"/>
    <col min="7937" max="7937" width="5.6640625" style="70" customWidth="1"/>
    <col min="7938" max="7938" width="4.5546875" style="70" customWidth="1"/>
    <col min="7939" max="7939" width="4.6640625" style="70" customWidth="1"/>
    <col min="7940" max="7940" width="12.6640625" style="70" customWidth="1"/>
    <col min="7941" max="7941" width="55.6640625" style="70" customWidth="1"/>
    <col min="7942" max="7942" width="4.6640625" style="70" customWidth="1"/>
    <col min="7943" max="7943" width="9.5546875" style="70" customWidth="1"/>
    <col min="7944" max="7944" width="9.88671875" style="70" customWidth="1"/>
    <col min="7945" max="7945" width="12.6640625" style="70" customWidth="1"/>
    <col min="7946" max="7956" width="0" style="70" hidden="1" customWidth="1"/>
    <col min="7957" max="8192" width="9.109375" style="70"/>
    <col min="8193" max="8193" width="5.6640625" style="70" customWidth="1"/>
    <col min="8194" max="8194" width="4.5546875" style="70" customWidth="1"/>
    <col min="8195" max="8195" width="4.6640625" style="70" customWidth="1"/>
    <col min="8196" max="8196" width="12.6640625" style="70" customWidth="1"/>
    <col min="8197" max="8197" width="55.6640625" style="70" customWidth="1"/>
    <col min="8198" max="8198" width="4.6640625" style="70" customWidth="1"/>
    <col min="8199" max="8199" width="9.5546875" style="70" customWidth="1"/>
    <col min="8200" max="8200" width="9.88671875" style="70" customWidth="1"/>
    <col min="8201" max="8201" width="12.6640625" style="70" customWidth="1"/>
    <col min="8202" max="8212" width="0" style="70" hidden="1" customWidth="1"/>
    <col min="8213" max="8448" width="9.109375" style="70"/>
    <col min="8449" max="8449" width="5.6640625" style="70" customWidth="1"/>
    <col min="8450" max="8450" width="4.5546875" style="70" customWidth="1"/>
    <col min="8451" max="8451" width="4.6640625" style="70" customWidth="1"/>
    <col min="8452" max="8452" width="12.6640625" style="70" customWidth="1"/>
    <col min="8453" max="8453" width="55.6640625" style="70" customWidth="1"/>
    <col min="8454" max="8454" width="4.6640625" style="70" customWidth="1"/>
    <col min="8455" max="8455" width="9.5546875" style="70" customWidth="1"/>
    <col min="8456" max="8456" width="9.88671875" style="70" customWidth="1"/>
    <col min="8457" max="8457" width="12.6640625" style="70" customWidth="1"/>
    <col min="8458" max="8468" width="0" style="70" hidden="1" customWidth="1"/>
    <col min="8469" max="8704" width="9.109375" style="70"/>
    <col min="8705" max="8705" width="5.6640625" style="70" customWidth="1"/>
    <col min="8706" max="8706" width="4.5546875" style="70" customWidth="1"/>
    <col min="8707" max="8707" width="4.6640625" style="70" customWidth="1"/>
    <col min="8708" max="8708" width="12.6640625" style="70" customWidth="1"/>
    <col min="8709" max="8709" width="55.6640625" style="70" customWidth="1"/>
    <col min="8710" max="8710" width="4.6640625" style="70" customWidth="1"/>
    <col min="8711" max="8711" width="9.5546875" style="70" customWidth="1"/>
    <col min="8712" max="8712" width="9.88671875" style="70" customWidth="1"/>
    <col min="8713" max="8713" width="12.6640625" style="70" customWidth="1"/>
    <col min="8714" max="8724" width="0" style="70" hidden="1" customWidth="1"/>
    <col min="8725" max="8960" width="9.109375" style="70"/>
    <col min="8961" max="8961" width="5.6640625" style="70" customWidth="1"/>
    <col min="8962" max="8962" width="4.5546875" style="70" customWidth="1"/>
    <col min="8963" max="8963" width="4.6640625" style="70" customWidth="1"/>
    <col min="8964" max="8964" width="12.6640625" style="70" customWidth="1"/>
    <col min="8965" max="8965" width="55.6640625" style="70" customWidth="1"/>
    <col min="8966" max="8966" width="4.6640625" style="70" customWidth="1"/>
    <col min="8967" max="8967" width="9.5546875" style="70" customWidth="1"/>
    <col min="8968" max="8968" width="9.88671875" style="70" customWidth="1"/>
    <col min="8969" max="8969" width="12.6640625" style="70" customWidth="1"/>
    <col min="8970" max="8980" width="0" style="70" hidden="1" customWidth="1"/>
    <col min="8981" max="9216" width="9.109375" style="70"/>
    <col min="9217" max="9217" width="5.6640625" style="70" customWidth="1"/>
    <col min="9218" max="9218" width="4.5546875" style="70" customWidth="1"/>
    <col min="9219" max="9219" width="4.6640625" style="70" customWidth="1"/>
    <col min="9220" max="9220" width="12.6640625" style="70" customWidth="1"/>
    <col min="9221" max="9221" width="55.6640625" style="70" customWidth="1"/>
    <col min="9222" max="9222" width="4.6640625" style="70" customWidth="1"/>
    <col min="9223" max="9223" width="9.5546875" style="70" customWidth="1"/>
    <col min="9224" max="9224" width="9.88671875" style="70" customWidth="1"/>
    <col min="9225" max="9225" width="12.6640625" style="70" customWidth="1"/>
    <col min="9226" max="9236" width="0" style="70" hidden="1" customWidth="1"/>
    <col min="9237" max="9472" width="9.109375" style="70"/>
    <col min="9473" max="9473" width="5.6640625" style="70" customWidth="1"/>
    <col min="9474" max="9474" width="4.5546875" style="70" customWidth="1"/>
    <col min="9475" max="9475" width="4.6640625" style="70" customWidth="1"/>
    <col min="9476" max="9476" width="12.6640625" style="70" customWidth="1"/>
    <col min="9477" max="9477" width="55.6640625" style="70" customWidth="1"/>
    <col min="9478" max="9478" width="4.6640625" style="70" customWidth="1"/>
    <col min="9479" max="9479" width="9.5546875" style="70" customWidth="1"/>
    <col min="9480" max="9480" width="9.88671875" style="70" customWidth="1"/>
    <col min="9481" max="9481" width="12.6640625" style="70" customWidth="1"/>
    <col min="9482" max="9492" width="0" style="70" hidden="1" customWidth="1"/>
    <col min="9493" max="9728" width="9.109375" style="70"/>
    <col min="9729" max="9729" width="5.6640625" style="70" customWidth="1"/>
    <col min="9730" max="9730" width="4.5546875" style="70" customWidth="1"/>
    <col min="9731" max="9731" width="4.6640625" style="70" customWidth="1"/>
    <col min="9732" max="9732" width="12.6640625" style="70" customWidth="1"/>
    <col min="9733" max="9733" width="55.6640625" style="70" customWidth="1"/>
    <col min="9734" max="9734" width="4.6640625" style="70" customWidth="1"/>
    <col min="9735" max="9735" width="9.5546875" style="70" customWidth="1"/>
    <col min="9736" max="9736" width="9.88671875" style="70" customWidth="1"/>
    <col min="9737" max="9737" width="12.6640625" style="70" customWidth="1"/>
    <col min="9738" max="9748" width="0" style="70" hidden="1" customWidth="1"/>
    <col min="9749" max="9984" width="9.109375" style="70"/>
    <col min="9985" max="9985" width="5.6640625" style="70" customWidth="1"/>
    <col min="9986" max="9986" width="4.5546875" style="70" customWidth="1"/>
    <col min="9987" max="9987" width="4.6640625" style="70" customWidth="1"/>
    <col min="9988" max="9988" width="12.6640625" style="70" customWidth="1"/>
    <col min="9989" max="9989" width="55.6640625" style="70" customWidth="1"/>
    <col min="9990" max="9990" width="4.6640625" style="70" customWidth="1"/>
    <col min="9991" max="9991" width="9.5546875" style="70" customWidth="1"/>
    <col min="9992" max="9992" width="9.88671875" style="70" customWidth="1"/>
    <col min="9993" max="9993" width="12.6640625" style="70" customWidth="1"/>
    <col min="9994" max="10004" width="0" style="70" hidden="1" customWidth="1"/>
    <col min="10005" max="10240" width="9.109375" style="70"/>
    <col min="10241" max="10241" width="5.6640625" style="70" customWidth="1"/>
    <col min="10242" max="10242" width="4.5546875" style="70" customWidth="1"/>
    <col min="10243" max="10243" width="4.6640625" style="70" customWidth="1"/>
    <col min="10244" max="10244" width="12.6640625" style="70" customWidth="1"/>
    <col min="10245" max="10245" width="55.6640625" style="70" customWidth="1"/>
    <col min="10246" max="10246" width="4.6640625" style="70" customWidth="1"/>
    <col min="10247" max="10247" width="9.5546875" style="70" customWidth="1"/>
    <col min="10248" max="10248" width="9.88671875" style="70" customWidth="1"/>
    <col min="10249" max="10249" width="12.6640625" style="70" customWidth="1"/>
    <col min="10250" max="10260" width="0" style="70" hidden="1" customWidth="1"/>
    <col min="10261" max="10496" width="9.109375" style="70"/>
    <col min="10497" max="10497" width="5.6640625" style="70" customWidth="1"/>
    <col min="10498" max="10498" width="4.5546875" style="70" customWidth="1"/>
    <col min="10499" max="10499" width="4.6640625" style="70" customWidth="1"/>
    <col min="10500" max="10500" width="12.6640625" style="70" customWidth="1"/>
    <col min="10501" max="10501" width="55.6640625" style="70" customWidth="1"/>
    <col min="10502" max="10502" width="4.6640625" style="70" customWidth="1"/>
    <col min="10503" max="10503" width="9.5546875" style="70" customWidth="1"/>
    <col min="10504" max="10504" width="9.88671875" style="70" customWidth="1"/>
    <col min="10505" max="10505" width="12.6640625" style="70" customWidth="1"/>
    <col min="10506" max="10516" width="0" style="70" hidden="1" customWidth="1"/>
    <col min="10517" max="10752" width="9.109375" style="70"/>
    <col min="10753" max="10753" width="5.6640625" style="70" customWidth="1"/>
    <col min="10754" max="10754" width="4.5546875" style="70" customWidth="1"/>
    <col min="10755" max="10755" width="4.6640625" style="70" customWidth="1"/>
    <col min="10756" max="10756" width="12.6640625" style="70" customWidth="1"/>
    <col min="10757" max="10757" width="55.6640625" style="70" customWidth="1"/>
    <col min="10758" max="10758" width="4.6640625" style="70" customWidth="1"/>
    <col min="10759" max="10759" width="9.5546875" style="70" customWidth="1"/>
    <col min="10760" max="10760" width="9.88671875" style="70" customWidth="1"/>
    <col min="10761" max="10761" width="12.6640625" style="70" customWidth="1"/>
    <col min="10762" max="10772" width="0" style="70" hidden="1" customWidth="1"/>
    <col min="10773" max="11008" width="9.109375" style="70"/>
    <col min="11009" max="11009" width="5.6640625" style="70" customWidth="1"/>
    <col min="11010" max="11010" width="4.5546875" style="70" customWidth="1"/>
    <col min="11011" max="11011" width="4.6640625" style="70" customWidth="1"/>
    <col min="11012" max="11012" width="12.6640625" style="70" customWidth="1"/>
    <col min="11013" max="11013" width="55.6640625" style="70" customWidth="1"/>
    <col min="11014" max="11014" width="4.6640625" style="70" customWidth="1"/>
    <col min="11015" max="11015" width="9.5546875" style="70" customWidth="1"/>
    <col min="11016" max="11016" width="9.88671875" style="70" customWidth="1"/>
    <col min="11017" max="11017" width="12.6640625" style="70" customWidth="1"/>
    <col min="11018" max="11028" width="0" style="70" hidden="1" customWidth="1"/>
    <col min="11029" max="11264" width="9.109375" style="70"/>
    <col min="11265" max="11265" width="5.6640625" style="70" customWidth="1"/>
    <col min="11266" max="11266" width="4.5546875" style="70" customWidth="1"/>
    <col min="11267" max="11267" width="4.6640625" style="70" customWidth="1"/>
    <col min="11268" max="11268" width="12.6640625" style="70" customWidth="1"/>
    <col min="11269" max="11269" width="55.6640625" style="70" customWidth="1"/>
    <col min="11270" max="11270" width="4.6640625" style="70" customWidth="1"/>
    <col min="11271" max="11271" width="9.5546875" style="70" customWidth="1"/>
    <col min="11272" max="11272" width="9.88671875" style="70" customWidth="1"/>
    <col min="11273" max="11273" width="12.6640625" style="70" customWidth="1"/>
    <col min="11274" max="11284" width="0" style="70" hidden="1" customWidth="1"/>
    <col min="11285" max="11520" width="9.109375" style="70"/>
    <col min="11521" max="11521" width="5.6640625" style="70" customWidth="1"/>
    <col min="11522" max="11522" width="4.5546875" style="70" customWidth="1"/>
    <col min="11523" max="11523" width="4.6640625" style="70" customWidth="1"/>
    <col min="11524" max="11524" width="12.6640625" style="70" customWidth="1"/>
    <col min="11525" max="11525" width="55.6640625" style="70" customWidth="1"/>
    <col min="11526" max="11526" width="4.6640625" style="70" customWidth="1"/>
    <col min="11527" max="11527" width="9.5546875" style="70" customWidth="1"/>
    <col min="11528" max="11528" width="9.88671875" style="70" customWidth="1"/>
    <col min="11529" max="11529" width="12.6640625" style="70" customWidth="1"/>
    <col min="11530" max="11540" width="0" style="70" hidden="1" customWidth="1"/>
    <col min="11541" max="11776" width="9.109375" style="70"/>
    <col min="11777" max="11777" width="5.6640625" style="70" customWidth="1"/>
    <col min="11778" max="11778" width="4.5546875" style="70" customWidth="1"/>
    <col min="11779" max="11779" width="4.6640625" style="70" customWidth="1"/>
    <col min="11780" max="11780" width="12.6640625" style="70" customWidth="1"/>
    <col min="11781" max="11781" width="55.6640625" style="70" customWidth="1"/>
    <col min="11782" max="11782" width="4.6640625" style="70" customWidth="1"/>
    <col min="11783" max="11783" width="9.5546875" style="70" customWidth="1"/>
    <col min="11784" max="11784" width="9.88671875" style="70" customWidth="1"/>
    <col min="11785" max="11785" width="12.6640625" style="70" customWidth="1"/>
    <col min="11786" max="11796" width="0" style="70" hidden="1" customWidth="1"/>
    <col min="11797" max="12032" width="9.109375" style="70"/>
    <col min="12033" max="12033" width="5.6640625" style="70" customWidth="1"/>
    <col min="12034" max="12034" width="4.5546875" style="70" customWidth="1"/>
    <col min="12035" max="12035" width="4.6640625" style="70" customWidth="1"/>
    <col min="12036" max="12036" width="12.6640625" style="70" customWidth="1"/>
    <col min="12037" max="12037" width="55.6640625" style="70" customWidth="1"/>
    <col min="12038" max="12038" width="4.6640625" style="70" customWidth="1"/>
    <col min="12039" max="12039" width="9.5546875" style="70" customWidth="1"/>
    <col min="12040" max="12040" width="9.88671875" style="70" customWidth="1"/>
    <col min="12041" max="12041" width="12.6640625" style="70" customWidth="1"/>
    <col min="12042" max="12052" width="0" style="70" hidden="1" customWidth="1"/>
    <col min="12053" max="12288" width="9.109375" style="70"/>
    <col min="12289" max="12289" width="5.6640625" style="70" customWidth="1"/>
    <col min="12290" max="12290" width="4.5546875" style="70" customWidth="1"/>
    <col min="12291" max="12291" width="4.6640625" style="70" customWidth="1"/>
    <col min="12292" max="12292" width="12.6640625" style="70" customWidth="1"/>
    <col min="12293" max="12293" width="55.6640625" style="70" customWidth="1"/>
    <col min="12294" max="12294" width="4.6640625" style="70" customWidth="1"/>
    <col min="12295" max="12295" width="9.5546875" style="70" customWidth="1"/>
    <col min="12296" max="12296" width="9.88671875" style="70" customWidth="1"/>
    <col min="12297" max="12297" width="12.6640625" style="70" customWidth="1"/>
    <col min="12298" max="12308" width="0" style="70" hidden="1" customWidth="1"/>
    <col min="12309" max="12544" width="9.109375" style="70"/>
    <col min="12545" max="12545" width="5.6640625" style="70" customWidth="1"/>
    <col min="12546" max="12546" width="4.5546875" style="70" customWidth="1"/>
    <col min="12547" max="12547" width="4.6640625" style="70" customWidth="1"/>
    <col min="12548" max="12548" width="12.6640625" style="70" customWidth="1"/>
    <col min="12549" max="12549" width="55.6640625" style="70" customWidth="1"/>
    <col min="12550" max="12550" width="4.6640625" style="70" customWidth="1"/>
    <col min="12551" max="12551" width="9.5546875" style="70" customWidth="1"/>
    <col min="12552" max="12552" width="9.88671875" style="70" customWidth="1"/>
    <col min="12553" max="12553" width="12.6640625" style="70" customWidth="1"/>
    <col min="12554" max="12564" width="0" style="70" hidden="1" customWidth="1"/>
    <col min="12565" max="12800" width="9.109375" style="70"/>
    <col min="12801" max="12801" width="5.6640625" style="70" customWidth="1"/>
    <col min="12802" max="12802" width="4.5546875" style="70" customWidth="1"/>
    <col min="12803" max="12803" width="4.6640625" style="70" customWidth="1"/>
    <col min="12804" max="12804" width="12.6640625" style="70" customWidth="1"/>
    <col min="12805" max="12805" width="55.6640625" style="70" customWidth="1"/>
    <col min="12806" max="12806" width="4.6640625" style="70" customWidth="1"/>
    <col min="12807" max="12807" width="9.5546875" style="70" customWidth="1"/>
    <col min="12808" max="12808" width="9.88671875" style="70" customWidth="1"/>
    <col min="12809" max="12809" width="12.6640625" style="70" customWidth="1"/>
    <col min="12810" max="12820" width="0" style="70" hidden="1" customWidth="1"/>
    <col min="12821" max="13056" width="9.109375" style="70"/>
    <col min="13057" max="13057" width="5.6640625" style="70" customWidth="1"/>
    <col min="13058" max="13058" width="4.5546875" style="70" customWidth="1"/>
    <col min="13059" max="13059" width="4.6640625" style="70" customWidth="1"/>
    <col min="13060" max="13060" width="12.6640625" style="70" customWidth="1"/>
    <col min="13061" max="13061" width="55.6640625" style="70" customWidth="1"/>
    <col min="13062" max="13062" width="4.6640625" style="70" customWidth="1"/>
    <col min="13063" max="13063" width="9.5546875" style="70" customWidth="1"/>
    <col min="13064" max="13064" width="9.88671875" style="70" customWidth="1"/>
    <col min="13065" max="13065" width="12.6640625" style="70" customWidth="1"/>
    <col min="13066" max="13076" width="0" style="70" hidden="1" customWidth="1"/>
    <col min="13077" max="13312" width="9.109375" style="70"/>
    <col min="13313" max="13313" width="5.6640625" style="70" customWidth="1"/>
    <col min="13314" max="13314" width="4.5546875" style="70" customWidth="1"/>
    <col min="13315" max="13315" width="4.6640625" style="70" customWidth="1"/>
    <col min="13316" max="13316" width="12.6640625" style="70" customWidth="1"/>
    <col min="13317" max="13317" width="55.6640625" style="70" customWidth="1"/>
    <col min="13318" max="13318" width="4.6640625" style="70" customWidth="1"/>
    <col min="13319" max="13319" width="9.5546875" style="70" customWidth="1"/>
    <col min="13320" max="13320" width="9.88671875" style="70" customWidth="1"/>
    <col min="13321" max="13321" width="12.6640625" style="70" customWidth="1"/>
    <col min="13322" max="13332" width="0" style="70" hidden="1" customWidth="1"/>
    <col min="13333" max="13568" width="9.109375" style="70"/>
    <col min="13569" max="13569" width="5.6640625" style="70" customWidth="1"/>
    <col min="13570" max="13570" width="4.5546875" style="70" customWidth="1"/>
    <col min="13571" max="13571" width="4.6640625" style="70" customWidth="1"/>
    <col min="13572" max="13572" width="12.6640625" style="70" customWidth="1"/>
    <col min="13573" max="13573" width="55.6640625" style="70" customWidth="1"/>
    <col min="13574" max="13574" width="4.6640625" style="70" customWidth="1"/>
    <col min="13575" max="13575" width="9.5546875" style="70" customWidth="1"/>
    <col min="13576" max="13576" width="9.88671875" style="70" customWidth="1"/>
    <col min="13577" max="13577" width="12.6640625" style="70" customWidth="1"/>
    <col min="13578" max="13588" width="0" style="70" hidden="1" customWidth="1"/>
    <col min="13589" max="13824" width="9.109375" style="70"/>
    <col min="13825" max="13825" width="5.6640625" style="70" customWidth="1"/>
    <col min="13826" max="13826" width="4.5546875" style="70" customWidth="1"/>
    <col min="13827" max="13827" width="4.6640625" style="70" customWidth="1"/>
    <col min="13828" max="13828" width="12.6640625" style="70" customWidth="1"/>
    <col min="13829" max="13829" width="55.6640625" style="70" customWidth="1"/>
    <col min="13830" max="13830" width="4.6640625" style="70" customWidth="1"/>
    <col min="13831" max="13831" width="9.5546875" style="70" customWidth="1"/>
    <col min="13832" max="13832" width="9.88671875" style="70" customWidth="1"/>
    <col min="13833" max="13833" width="12.6640625" style="70" customWidth="1"/>
    <col min="13834" max="13844" width="0" style="70" hidden="1" customWidth="1"/>
    <col min="13845" max="14080" width="9.109375" style="70"/>
    <col min="14081" max="14081" width="5.6640625" style="70" customWidth="1"/>
    <col min="14082" max="14082" width="4.5546875" style="70" customWidth="1"/>
    <col min="14083" max="14083" width="4.6640625" style="70" customWidth="1"/>
    <col min="14084" max="14084" width="12.6640625" style="70" customWidth="1"/>
    <col min="14085" max="14085" width="55.6640625" style="70" customWidth="1"/>
    <col min="14086" max="14086" width="4.6640625" style="70" customWidth="1"/>
    <col min="14087" max="14087" width="9.5546875" style="70" customWidth="1"/>
    <col min="14088" max="14088" width="9.88671875" style="70" customWidth="1"/>
    <col min="14089" max="14089" width="12.6640625" style="70" customWidth="1"/>
    <col min="14090" max="14100" width="0" style="70" hidden="1" customWidth="1"/>
    <col min="14101" max="14336" width="9.109375" style="70"/>
    <col min="14337" max="14337" width="5.6640625" style="70" customWidth="1"/>
    <col min="14338" max="14338" width="4.5546875" style="70" customWidth="1"/>
    <col min="14339" max="14339" width="4.6640625" style="70" customWidth="1"/>
    <col min="14340" max="14340" width="12.6640625" style="70" customWidth="1"/>
    <col min="14341" max="14341" width="55.6640625" style="70" customWidth="1"/>
    <col min="14342" max="14342" width="4.6640625" style="70" customWidth="1"/>
    <col min="14343" max="14343" width="9.5546875" style="70" customWidth="1"/>
    <col min="14344" max="14344" width="9.88671875" style="70" customWidth="1"/>
    <col min="14345" max="14345" width="12.6640625" style="70" customWidth="1"/>
    <col min="14346" max="14356" width="0" style="70" hidden="1" customWidth="1"/>
    <col min="14357" max="14592" width="9.109375" style="70"/>
    <col min="14593" max="14593" width="5.6640625" style="70" customWidth="1"/>
    <col min="14594" max="14594" width="4.5546875" style="70" customWidth="1"/>
    <col min="14595" max="14595" width="4.6640625" style="70" customWidth="1"/>
    <col min="14596" max="14596" width="12.6640625" style="70" customWidth="1"/>
    <col min="14597" max="14597" width="55.6640625" style="70" customWidth="1"/>
    <col min="14598" max="14598" width="4.6640625" style="70" customWidth="1"/>
    <col min="14599" max="14599" width="9.5546875" style="70" customWidth="1"/>
    <col min="14600" max="14600" width="9.88671875" style="70" customWidth="1"/>
    <col min="14601" max="14601" width="12.6640625" style="70" customWidth="1"/>
    <col min="14602" max="14612" width="0" style="70" hidden="1" customWidth="1"/>
    <col min="14613" max="14848" width="9.109375" style="70"/>
    <col min="14849" max="14849" width="5.6640625" style="70" customWidth="1"/>
    <col min="14850" max="14850" width="4.5546875" style="70" customWidth="1"/>
    <col min="14851" max="14851" width="4.6640625" style="70" customWidth="1"/>
    <col min="14852" max="14852" width="12.6640625" style="70" customWidth="1"/>
    <col min="14853" max="14853" width="55.6640625" style="70" customWidth="1"/>
    <col min="14854" max="14854" width="4.6640625" style="70" customWidth="1"/>
    <col min="14855" max="14855" width="9.5546875" style="70" customWidth="1"/>
    <col min="14856" max="14856" width="9.88671875" style="70" customWidth="1"/>
    <col min="14857" max="14857" width="12.6640625" style="70" customWidth="1"/>
    <col min="14858" max="14868" width="0" style="70" hidden="1" customWidth="1"/>
    <col min="14869" max="15104" width="9.109375" style="70"/>
    <col min="15105" max="15105" width="5.6640625" style="70" customWidth="1"/>
    <col min="15106" max="15106" width="4.5546875" style="70" customWidth="1"/>
    <col min="15107" max="15107" width="4.6640625" style="70" customWidth="1"/>
    <col min="15108" max="15108" width="12.6640625" style="70" customWidth="1"/>
    <col min="15109" max="15109" width="55.6640625" style="70" customWidth="1"/>
    <col min="15110" max="15110" width="4.6640625" style="70" customWidth="1"/>
    <col min="15111" max="15111" width="9.5546875" style="70" customWidth="1"/>
    <col min="15112" max="15112" width="9.88671875" style="70" customWidth="1"/>
    <col min="15113" max="15113" width="12.6640625" style="70" customWidth="1"/>
    <col min="15114" max="15124" width="0" style="70" hidden="1" customWidth="1"/>
    <col min="15125" max="15360" width="9.109375" style="70"/>
    <col min="15361" max="15361" width="5.6640625" style="70" customWidth="1"/>
    <col min="15362" max="15362" width="4.5546875" style="70" customWidth="1"/>
    <col min="15363" max="15363" width="4.6640625" style="70" customWidth="1"/>
    <col min="15364" max="15364" width="12.6640625" style="70" customWidth="1"/>
    <col min="15365" max="15365" width="55.6640625" style="70" customWidth="1"/>
    <col min="15366" max="15366" width="4.6640625" style="70" customWidth="1"/>
    <col min="15367" max="15367" width="9.5546875" style="70" customWidth="1"/>
    <col min="15368" max="15368" width="9.88671875" style="70" customWidth="1"/>
    <col min="15369" max="15369" width="12.6640625" style="70" customWidth="1"/>
    <col min="15370" max="15380" width="0" style="70" hidden="1" customWidth="1"/>
    <col min="15381" max="15616" width="9.109375" style="70"/>
    <col min="15617" max="15617" width="5.6640625" style="70" customWidth="1"/>
    <col min="15618" max="15618" width="4.5546875" style="70" customWidth="1"/>
    <col min="15619" max="15619" width="4.6640625" style="70" customWidth="1"/>
    <col min="15620" max="15620" width="12.6640625" style="70" customWidth="1"/>
    <col min="15621" max="15621" width="55.6640625" style="70" customWidth="1"/>
    <col min="15622" max="15622" width="4.6640625" style="70" customWidth="1"/>
    <col min="15623" max="15623" width="9.5546875" style="70" customWidth="1"/>
    <col min="15624" max="15624" width="9.88671875" style="70" customWidth="1"/>
    <col min="15625" max="15625" width="12.6640625" style="70" customWidth="1"/>
    <col min="15626" max="15636" width="0" style="70" hidden="1" customWidth="1"/>
    <col min="15637" max="15872" width="9.109375" style="70"/>
    <col min="15873" max="15873" width="5.6640625" style="70" customWidth="1"/>
    <col min="15874" max="15874" width="4.5546875" style="70" customWidth="1"/>
    <col min="15875" max="15875" width="4.6640625" style="70" customWidth="1"/>
    <col min="15876" max="15876" width="12.6640625" style="70" customWidth="1"/>
    <col min="15877" max="15877" width="55.6640625" style="70" customWidth="1"/>
    <col min="15878" max="15878" width="4.6640625" style="70" customWidth="1"/>
    <col min="15879" max="15879" width="9.5546875" style="70" customWidth="1"/>
    <col min="15880" max="15880" width="9.88671875" style="70" customWidth="1"/>
    <col min="15881" max="15881" width="12.6640625" style="70" customWidth="1"/>
    <col min="15882" max="15892" width="0" style="70" hidden="1" customWidth="1"/>
    <col min="15893" max="16128" width="9.109375" style="70"/>
    <col min="16129" max="16129" width="5.6640625" style="70" customWidth="1"/>
    <col min="16130" max="16130" width="4.5546875" style="70" customWidth="1"/>
    <col min="16131" max="16131" width="4.6640625" style="70" customWidth="1"/>
    <col min="16132" max="16132" width="12.6640625" style="70" customWidth="1"/>
    <col min="16133" max="16133" width="55.6640625" style="70" customWidth="1"/>
    <col min="16134" max="16134" width="4.6640625" style="70" customWidth="1"/>
    <col min="16135" max="16135" width="9.5546875" style="70" customWidth="1"/>
    <col min="16136" max="16136" width="9.88671875" style="70" customWidth="1"/>
    <col min="16137" max="16137" width="12.6640625" style="70" customWidth="1"/>
    <col min="16138" max="16148" width="0" style="70" hidden="1" customWidth="1"/>
    <col min="16149" max="16384" width="9.109375" style="70"/>
  </cols>
  <sheetData>
    <row r="1" spans="1:21" ht="17.399999999999999">
      <c r="A1" s="67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  <c r="P1" s="69"/>
      <c r="Q1" s="68"/>
      <c r="R1" s="68"/>
      <c r="S1" s="68"/>
      <c r="T1" s="68"/>
    </row>
    <row r="2" spans="1:21">
      <c r="A2" s="71" t="s">
        <v>314</v>
      </c>
      <c r="B2" s="72"/>
      <c r="C2" s="73" t="s">
        <v>315</v>
      </c>
      <c r="D2" s="74"/>
      <c r="E2" s="74"/>
      <c r="F2" s="72"/>
      <c r="G2" s="72"/>
      <c r="H2" s="72"/>
      <c r="I2" s="72"/>
      <c r="J2" s="72"/>
      <c r="K2" s="72"/>
      <c r="L2" s="68"/>
      <c r="M2" s="68"/>
      <c r="N2" s="68"/>
      <c r="O2" s="69"/>
      <c r="P2" s="69"/>
      <c r="Q2" s="68"/>
      <c r="R2" s="68"/>
      <c r="S2" s="68"/>
      <c r="T2" s="68"/>
    </row>
    <row r="3" spans="1:21">
      <c r="A3" s="71" t="s">
        <v>316</v>
      </c>
      <c r="B3" s="72"/>
      <c r="C3" s="73" t="s">
        <v>317</v>
      </c>
      <c r="D3" s="74"/>
      <c r="E3" s="74"/>
      <c r="F3" s="72"/>
      <c r="G3" s="72"/>
      <c r="H3" s="72"/>
      <c r="I3" s="73"/>
      <c r="J3" s="74"/>
      <c r="K3" s="74"/>
      <c r="L3" s="68"/>
      <c r="M3" s="68"/>
      <c r="N3" s="68"/>
      <c r="O3" s="69"/>
      <c r="P3" s="69"/>
      <c r="Q3" s="68"/>
      <c r="R3" s="68"/>
      <c r="S3" s="68"/>
      <c r="T3" s="68"/>
    </row>
    <row r="4" spans="1:21">
      <c r="A4" s="71" t="s">
        <v>318</v>
      </c>
      <c r="B4" s="72"/>
      <c r="C4" s="73" t="s">
        <v>319</v>
      </c>
      <c r="D4" s="74"/>
      <c r="E4" s="74"/>
      <c r="F4" s="72"/>
      <c r="G4" s="72"/>
      <c r="H4" s="72"/>
      <c r="I4" s="73"/>
      <c r="J4" s="74"/>
      <c r="K4" s="74"/>
      <c r="L4" s="68"/>
      <c r="M4" s="68"/>
      <c r="N4" s="68"/>
      <c r="O4" s="69"/>
      <c r="P4" s="69"/>
      <c r="Q4" s="68"/>
      <c r="R4" s="68"/>
      <c r="S4" s="68"/>
      <c r="T4" s="68"/>
    </row>
    <row r="5" spans="1:21">
      <c r="A5" s="72" t="s">
        <v>320</v>
      </c>
      <c r="B5" s="72"/>
      <c r="C5" s="73" t="s">
        <v>321</v>
      </c>
      <c r="D5" s="74"/>
      <c r="E5" s="74"/>
      <c r="F5" s="72"/>
      <c r="G5" s="72"/>
      <c r="H5" s="72"/>
      <c r="I5" s="75"/>
      <c r="J5" s="74"/>
      <c r="K5" s="74"/>
      <c r="L5" s="68"/>
      <c r="M5" s="68"/>
      <c r="N5" s="68"/>
      <c r="O5" s="69"/>
      <c r="P5" s="69"/>
      <c r="Q5" s="68"/>
      <c r="R5" s="68"/>
      <c r="S5" s="68"/>
      <c r="T5" s="68"/>
    </row>
    <row r="6" spans="1:21" ht="5.25" customHeight="1">
      <c r="A6" s="72"/>
      <c r="B6" s="72"/>
      <c r="C6" s="73"/>
      <c r="D6" s="74"/>
      <c r="E6" s="74"/>
      <c r="F6" s="72"/>
      <c r="G6" s="72"/>
      <c r="H6" s="72"/>
      <c r="I6" s="75"/>
      <c r="J6" s="74"/>
      <c r="K6" s="74"/>
      <c r="L6" s="68"/>
      <c r="M6" s="68"/>
      <c r="N6" s="68"/>
      <c r="O6" s="69"/>
      <c r="P6" s="69"/>
      <c r="Q6" s="68"/>
      <c r="R6" s="68"/>
      <c r="S6" s="68"/>
      <c r="T6" s="68"/>
    </row>
    <row r="7" spans="1:21">
      <c r="A7" s="72" t="s">
        <v>4</v>
      </c>
      <c r="B7" s="72"/>
      <c r="C7" s="73" t="s">
        <v>321</v>
      </c>
      <c r="D7" s="74"/>
      <c r="E7" s="74"/>
      <c r="F7" s="72"/>
      <c r="G7" s="72"/>
      <c r="H7" s="72"/>
      <c r="I7" s="75"/>
      <c r="J7" s="74"/>
      <c r="K7" s="74"/>
      <c r="L7" s="68"/>
      <c r="M7" s="68"/>
      <c r="N7" s="68"/>
      <c r="O7" s="69"/>
      <c r="P7" s="69"/>
      <c r="Q7" s="68"/>
      <c r="R7" s="68"/>
      <c r="S7" s="68"/>
      <c r="T7" s="68"/>
    </row>
    <row r="8" spans="1:21">
      <c r="A8" s="72" t="s">
        <v>322</v>
      </c>
      <c r="B8" s="72"/>
      <c r="C8" s="73" t="s">
        <v>321</v>
      </c>
      <c r="D8" s="74"/>
      <c r="E8" s="74"/>
      <c r="F8" s="72"/>
      <c r="G8" s="72"/>
      <c r="H8" s="72"/>
      <c r="I8" s="75"/>
      <c r="J8" s="74"/>
      <c r="K8" s="74"/>
      <c r="L8" s="68"/>
      <c r="M8" s="68"/>
      <c r="N8" s="68"/>
      <c r="O8" s="69"/>
      <c r="P8" s="69"/>
      <c r="Q8" s="68"/>
      <c r="R8" s="68"/>
      <c r="S8" s="68"/>
      <c r="T8" s="68"/>
    </row>
    <row r="9" spans="1:21">
      <c r="A9" s="72" t="s">
        <v>323</v>
      </c>
      <c r="B9" s="72" t="s">
        <v>1137</v>
      </c>
      <c r="C9" s="73"/>
      <c r="D9" s="74"/>
      <c r="E9" s="74"/>
      <c r="F9" s="72"/>
      <c r="G9" s="72"/>
      <c r="H9" s="72"/>
      <c r="I9" s="75"/>
      <c r="J9" s="74"/>
      <c r="K9" s="74"/>
      <c r="L9" s="68"/>
      <c r="M9" s="68"/>
      <c r="N9" s="68"/>
      <c r="O9" s="69"/>
      <c r="P9" s="69"/>
      <c r="Q9" s="68"/>
      <c r="R9" s="68"/>
      <c r="S9" s="68"/>
      <c r="T9" s="68"/>
    </row>
    <row r="10" spans="1:21" ht="6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9"/>
      <c r="P10" s="69"/>
      <c r="Q10" s="68"/>
      <c r="R10" s="68"/>
      <c r="S10" s="68"/>
      <c r="T10" s="68"/>
    </row>
    <row r="11" spans="1:21" ht="20.399999999999999">
      <c r="A11" s="76" t="s">
        <v>324</v>
      </c>
      <c r="B11" s="77" t="s">
        <v>325</v>
      </c>
      <c r="C11" s="77" t="s">
        <v>14</v>
      </c>
      <c r="D11" s="77" t="s">
        <v>15</v>
      </c>
      <c r="E11" s="77" t="s">
        <v>16</v>
      </c>
      <c r="F11" s="77" t="s">
        <v>17</v>
      </c>
      <c r="G11" s="77" t="s">
        <v>18</v>
      </c>
      <c r="H11" s="77" t="s">
        <v>19</v>
      </c>
      <c r="I11" s="77" t="s">
        <v>20</v>
      </c>
      <c r="J11" s="77" t="s">
        <v>326</v>
      </c>
      <c r="K11" s="77" t="s">
        <v>327</v>
      </c>
      <c r="L11" s="77" t="s">
        <v>328</v>
      </c>
      <c r="M11" s="77" t="s">
        <v>329</v>
      </c>
      <c r="N11" s="77" t="s">
        <v>330</v>
      </c>
      <c r="O11" s="78" t="s">
        <v>331</v>
      </c>
      <c r="P11" s="78" t="s">
        <v>332</v>
      </c>
      <c r="Q11" s="77"/>
      <c r="R11" s="77"/>
      <c r="S11" s="77"/>
      <c r="T11" s="79" t="s">
        <v>312</v>
      </c>
      <c r="U11" s="80"/>
    </row>
    <row r="12" spans="1:21">
      <c r="A12" s="81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  <c r="I12" s="82">
        <v>9</v>
      </c>
      <c r="J12" s="82"/>
      <c r="K12" s="82"/>
      <c r="L12" s="82"/>
      <c r="M12" s="82"/>
      <c r="N12" s="82">
        <v>10</v>
      </c>
      <c r="O12" s="83">
        <v>11</v>
      </c>
      <c r="P12" s="83">
        <v>12</v>
      </c>
      <c r="Q12" s="82"/>
      <c r="R12" s="82"/>
      <c r="S12" s="82"/>
      <c r="T12" s="84">
        <v>11</v>
      </c>
      <c r="U12" s="80"/>
    </row>
    <row r="13" spans="1:21" ht="4.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85"/>
      <c r="O13" s="86"/>
      <c r="P13" s="87"/>
      <c r="Q13" s="85"/>
      <c r="R13" s="85"/>
      <c r="S13" s="85"/>
      <c r="T13" s="85"/>
    </row>
    <row r="14" spans="1:21" s="92" customFormat="1" ht="11.25" customHeight="1">
      <c r="A14" s="88"/>
      <c r="B14" s="89" t="s">
        <v>333</v>
      </c>
      <c r="C14" s="88"/>
      <c r="D14" s="88" t="s">
        <v>63</v>
      </c>
      <c r="E14" s="88" t="s">
        <v>334</v>
      </c>
      <c r="F14" s="88"/>
      <c r="G14" s="88"/>
      <c r="H14" s="88"/>
      <c r="I14" s="90">
        <f>I15+I41+I46+I48</f>
        <v>0</v>
      </c>
      <c r="J14" s="88"/>
      <c r="K14" s="91" t="e">
        <f>K15+#REF!+#REF!+#REF!+#REF!</f>
        <v>#REF!</v>
      </c>
      <c r="L14" s="88"/>
      <c r="M14" s="91" t="e">
        <f>M15+#REF!+#REF!+#REF!+#REF!</f>
        <v>#REF!</v>
      </c>
      <c r="N14" s="88"/>
      <c r="P14" s="92" t="s">
        <v>335</v>
      </c>
    </row>
    <row r="15" spans="1:21" s="93" customFormat="1" ht="11.25" customHeight="1">
      <c r="B15" s="94" t="s">
        <v>333</v>
      </c>
      <c r="D15" s="93" t="s">
        <v>21</v>
      </c>
      <c r="E15" s="93" t="s">
        <v>336</v>
      </c>
      <c r="I15" s="95">
        <f>I16+I19+I20+I25+I26+I29+I30+I31+I32+I33+I37+I39</f>
        <v>0</v>
      </c>
      <c r="K15" s="96">
        <f>SUM(K16:K18)</f>
        <v>0</v>
      </c>
      <c r="M15" s="96">
        <f>SUM(M16:M18)</f>
        <v>0</v>
      </c>
      <c r="P15" s="93" t="s">
        <v>21</v>
      </c>
    </row>
    <row r="16" spans="1:21" s="105" customFormat="1" ht="11.25" customHeight="1">
      <c r="A16" s="97">
        <v>1</v>
      </c>
      <c r="B16" s="97" t="s">
        <v>337</v>
      </c>
      <c r="C16" s="97" t="s">
        <v>338</v>
      </c>
      <c r="D16" s="98" t="s">
        <v>339</v>
      </c>
      <c r="E16" s="99" t="s">
        <v>340</v>
      </c>
      <c r="F16" s="97" t="s">
        <v>105</v>
      </c>
      <c r="G16" s="100">
        <f>G18</f>
        <v>63.148000000000003</v>
      </c>
      <c r="H16" s="101"/>
      <c r="I16" s="101">
        <f>ROUND(G16*H16,2)</f>
        <v>0</v>
      </c>
      <c r="J16" s="102">
        <v>0</v>
      </c>
      <c r="K16" s="100">
        <f>G16*J16</f>
        <v>0</v>
      </c>
      <c r="L16" s="102">
        <v>0</v>
      </c>
      <c r="M16" s="100">
        <f>G16*L16</f>
        <v>0</v>
      </c>
      <c r="N16" s="103">
        <v>20</v>
      </c>
      <c r="O16" s="104">
        <v>4</v>
      </c>
      <c r="P16" s="105" t="s">
        <v>22</v>
      </c>
    </row>
    <row r="17" spans="1:19" s="107" customFormat="1" ht="11.25" customHeight="1">
      <c r="A17" s="106"/>
      <c r="B17" s="106"/>
      <c r="C17" s="106"/>
      <c r="D17" s="107" t="s">
        <v>341</v>
      </c>
      <c r="E17" s="108" t="s">
        <v>342</v>
      </c>
      <c r="G17" s="109">
        <v>63.148000000000003</v>
      </c>
      <c r="P17" s="107">
        <v>2</v>
      </c>
      <c r="Q17" s="107" t="s">
        <v>335</v>
      </c>
      <c r="R17" s="107" t="s">
        <v>343</v>
      </c>
      <c r="S17" s="107" t="s">
        <v>335</v>
      </c>
    </row>
    <row r="18" spans="1:19" s="110" customFormat="1" ht="11.25" customHeight="1">
      <c r="A18" s="106"/>
      <c r="B18" s="106"/>
      <c r="C18" s="106"/>
      <c r="D18" s="110" t="s">
        <v>341</v>
      </c>
      <c r="E18" s="111" t="s">
        <v>344</v>
      </c>
      <c r="G18" s="112">
        <f>SUM(G17:G17)</f>
        <v>63.148000000000003</v>
      </c>
      <c r="P18" s="110">
        <v>2</v>
      </c>
      <c r="Q18" s="110" t="s">
        <v>335</v>
      </c>
      <c r="R18" s="110" t="s">
        <v>343</v>
      </c>
      <c r="S18" s="110" t="s">
        <v>21</v>
      </c>
    </row>
    <row r="19" spans="1:19" s="105" customFormat="1" ht="11.25" customHeight="1">
      <c r="A19" s="97">
        <v>2</v>
      </c>
      <c r="B19" s="97" t="s">
        <v>337</v>
      </c>
      <c r="C19" s="97" t="s">
        <v>338</v>
      </c>
      <c r="D19" s="98" t="s">
        <v>345</v>
      </c>
      <c r="E19" s="99" t="s">
        <v>346</v>
      </c>
      <c r="F19" s="97" t="s">
        <v>105</v>
      </c>
      <c r="G19" s="100">
        <f>G18</f>
        <v>63.148000000000003</v>
      </c>
      <c r="H19" s="101"/>
      <c r="I19" s="101">
        <f>ROUND(G19*H19,2)</f>
        <v>0</v>
      </c>
      <c r="J19" s="102">
        <v>0</v>
      </c>
      <c r="K19" s="100">
        <f>G19*J19</f>
        <v>0</v>
      </c>
      <c r="L19" s="102">
        <v>0</v>
      </c>
      <c r="M19" s="100">
        <f>G19*L19</f>
        <v>0</v>
      </c>
      <c r="N19" s="103">
        <v>20</v>
      </c>
      <c r="O19" s="104">
        <v>4</v>
      </c>
      <c r="P19" s="105" t="s">
        <v>22</v>
      </c>
    </row>
    <row r="20" spans="1:19" s="105" customFormat="1" ht="11.25" customHeight="1">
      <c r="A20" s="97">
        <v>3</v>
      </c>
      <c r="B20" s="97" t="s">
        <v>337</v>
      </c>
      <c r="C20" s="97" t="s">
        <v>338</v>
      </c>
      <c r="D20" s="98" t="s">
        <v>347</v>
      </c>
      <c r="E20" s="99" t="s">
        <v>348</v>
      </c>
      <c r="F20" s="97" t="s">
        <v>105</v>
      </c>
      <c r="G20" s="100">
        <f>G24</f>
        <v>5.5699999999999994</v>
      </c>
      <c r="H20" s="101"/>
      <c r="I20" s="101">
        <f>ROUND(G20*H20,2)</f>
        <v>0</v>
      </c>
      <c r="J20" s="102">
        <v>0</v>
      </c>
      <c r="K20" s="100">
        <f>G20*J20</f>
        <v>0</v>
      </c>
      <c r="L20" s="102">
        <v>0</v>
      </c>
      <c r="M20" s="100">
        <f>G20*L20</f>
        <v>0</v>
      </c>
      <c r="N20" s="103">
        <v>20</v>
      </c>
      <c r="O20" s="104">
        <v>4</v>
      </c>
      <c r="P20" s="105" t="s">
        <v>22</v>
      </c>
    </row>
    <row r="21" spans="1:19" s="107" customFormat="1" ht="22.5" customHeight="1">
      <c r="A21" s="106"/>
      <c r="B21" s="106"/>
      <c r="C21" s="106"/>
      <c r="D21" s="107" t="s">
        <v>341</v>
      </c>
      <c r="E21" s="113" t="s">
        <v>349</v>
      </c>
      <c r="G21" s="109">
        <v>0.16800000000000001</v>
      </c>
      <c r="P21" s="107">
        <v>2</v>
      </c>
      <c r="Q21" s="107" t="s">
        <v>335</v>
      </c>
      <c r="R21" s="107" t="s">
        <v>343</v>
      </c>
      <c r="S21" s="107" t="s">
        <v>335</v>
      </c>
    </row>
    <row r="22" spans="1:19" s="107" customFormat="1" ht="11.25" customHeight="1">
      <c r="A22" s="106"/>
      <c r="B22" s="106"/>
      <c r="C22" s="106"/>
      <c r="D22" s="107" t="s">
        <v>341</v>
      </c>
      <c r="E22" s="113" t="s">
        <v>350</v>
      </c>
      <c r="G22" s="109">
        <v>1.5009999999999999</v>
      </c>
      <c r="P22" s="107">
        <v>2</v>
      </c>
      <c r="Q22" s="107" t="s">
        <v>335</v>
      </c>
      <c r="R22" s="107" t="s">
        <v>343</v>
      </c>
      <c r="S22" s="107" t="s">
        <v>335</v>
      </c>
    </row>
    <row r="23" spans="1:19" s="107" customFormat="1" ht="11.25" customHeight="1">
      <c r="A23" s="106"/>
      <c r="B23" s="106"/>
      <c r="C23" s="106"/>
      <c r="E23" s="113" t="s">
        <v>351</v>
      </c>
      <c r="G23" s="109">
        <f>3.145+0.756</f>
        <v>3.9009999999999998</v>
      </c>
    </row>
    <row r="24" spans="1:19" s="110" customFormat="1" ht="11.25" customHeight="1">
      <c r="A24" s="106"/>
      <c r="B24" s="106"/>
      <c r="C24" s="106"/>
      <c r="D24" s="110" t="s">
        <v>341</v>
      </c>
      <c r="E24" s="111" t="s">
        <v>344</v>
      </c>
      <c r="G24" s="112">
        <f>SUM(G21:G23)</f>
        <v>5.5699999999999994</v>
      </c>
      <c r="P24" s="110">
        <v>2</v>
      </c>
      <c r="Q24" s="110" t="s">
        <v>335</v>
      </c>
      <c r="R24" s="110" t="s">
        <v>343</v>
      </c>
      <c r="S24" s="110" t="s">
        <v>21</v>
      </c>
    </row>
    <row r="25" spans="1:19" s="105" customFormat="1" ht="11.25" customHeight="1">
      <c r="A25" s="97">
        <v>4</v>
      </c>
      <c r="B25" s="97" t="s">
        <v>337</v>
      </c>
      <c r="C25" s="97" t="s">
        <v>338</v>
      </c>
      <c r="D25" s="98" t="s">
        <v>352</v>
      </c>
      <c r="E25" s="99" t="s">
        <v>353</v>
      </c>
      <c r="F25" s="97" t="s">
        <v>105</v>
      </c>
      <c r="G25" s="100">
        <f>G24</f>
        <v>5.5699999999999994</v>
      </c>
      <c r="H25" s="101"/>
      <c r="I25" s="101">
        <f>ROUND(G25*H25,2)</f>
        <v>0</v>
      </c>
      <c r="J25" s="102">
        <v>0</v>
      </c>
      <c r="K25" s="100">
        <f>G25*J25</f>
        <v>0</v>
      </c>
      <c r="L25" s="102">
        <v>0</v>
      </c>
      <c r="M25" s="100">
        <f>G25*L25</f>
        <v>0</v>
      </c>
      <c r="N25" s="103">
        <v>20</v>
      </c>
      <c r="O25" s="104">
        <v>4</v>
      </c>
      <c r="P25" s="105" t="s">
        <v>22</v>
      </c>
    </row>
    <row r="26" spans="1:19" s="105" customFormat="1" ht="22.5" customHeight="1">
      <c r="A26" s="97">
        <v>5</v>
      </c>
      <c r="B26" s="97" t="s">
        <v>337</v>
      </c>
      <c r="C26" s="97" t="s">
        <v>338</v>
      </c>
      <c r="D26" s="98" t="s">
        <v>354</v>
      </c>
      <c r="E26" s="99" t="s">
        <v>355</v>
      </c>
      <c r="F26" s="97" t="s">
        <v>105</v>
      </c>
      <c r="G26" s="100">
        <f>G28</f>
        <v>68.718000000000004</v>
      </c>
      <c r="H26" s="101"/>
      <c r="I26" s="101">
        <f>ROUND(G26*H26,2)</f>
        <v>0</v>
      </c>
      <c r="J26" s="102">
        <v>0</v>
      </c>
      <c r="K26" s="100">
        <f>G26*J26</f>
        <v>0</v>
      </c>
      <c r="L26" s="102">
        <v>0</v>
      </c>
      <c r="M26" s="100">
        <f>G26*L26</f>
        <v>0</v>
      </c>
      <c r="N26" s="103">
        <v>20</v>
      </c>
      <c r="O26" s="104">
        <v>4</v>
      </c>
      <c r="P26" s="105" t="s">
        <v>22</v>
      </c>
    </row>
    <row r="27" spans="1:19" s="107" customFormat="1" ht="11.25" customHeight="1">
      <c r="A27" s="106"/>
      <c r="B27" s="106"/>
      <c r="C27" s="106"/>
      <c r="D27" s="107" t="s">
        <v>341</v>
      </c>
      <c r="E27" s="113" t="s">
        <v>356</v>
      </c>
      <c r="G27" s="109">
        <f>G18+G24</f>
        <v>68.718000000000004</v>
      </c>
      <c r="P27" s="107">
        <v>2</v>
      </c>
      <c r="Q27" s="107" t="s">
        <v>335</v>
      </c>
      <c r="R27" s="107" t="s">
        <v>343</v>
      </c>
      <c r="S27" s="107" t="s">
        <v>335</v>
      </c>
    </row>
    <row r="28" spans="1:19" s="110" customFormat="1" ht="11.25" customHeight="1">
      <c r="A28" s="106"/>
      <c r="B28" s="106"/>
      <c r="C28" s="106"/>
      <c r="D28" s="110" t="s">
        <v>341</v>
      </c>
      <c r="E28" s="111" t="s">
        <v>344</v>
      </c>
      <c r="G28" s="112">
        <f>G27</f>
        <v>68.718000000000004</v>
      </c>
      <c r="P28" s="110">
        <v>2</v>
      </c>
      <c r="Q28" s="110" t="s">
        <v>335</v>
      </c>
      <c r="R28" s="110" t="s">
        <v>343</v>
      </c>
      <c r="S28" s="110" t="s">
        <v>21</v>
      </c>
    </row>
    <row r="29" spans="1:19" s="105" customFormat="1" ht="22.5" customHeight="1">
      <c r="A29" s="97">
        <v>6</v>
      </c>
      <c r="B29" s="97" t="s">
        <v>337</v>
      </c>
      <c r="C29" s="97" t="s">
        <v>338</v>
      </c>
      <c r="D29" s="98" t="s">
        <v>357</v>
      </c>
      <c r="E29" s="99" t="s">
        <v>358</v>
      </c>
      <c r="F29" s="97" t="s">
        <v>105</v>
      </c>
      <c r="G29" s="100">
        <f>G28</f>
        <v>68.718000000000004</v>
      </c>
      <c r="H29" s="101"/>
      <c r="I29" s="101">
        <f>ROUND(G29*H29,2)</f>
        <v>0</v>
      </c>
      <c r="J29" s="102">
        <v>0</v>
      </c>
      <c r="K29" s="100">
        <f>G29*J29</f>
        <v>0</v>
      </c>
      <c r="L29" s="102">
        <v>0</v>
      </c>
      <c r="M29" s="100">
        <f>G29*L29</f>
        <v>0</v>
      </c>
      <c r="N29" s="103">
        <v>20</v>
      </c>
      <c r="O29" s="104">
        <v>4</v>
      </c>
      <c r="P29" s="105" t="s">
        <v>22</v>
      </c>
    </row>
    <row r="30" spans="1:19" s="105" customFormat="1" ht="11.25" customHeight="1">
      <c r="A30" s="97">
        <v>7</v>
      </c>
      <c r="B30" s="97" t="s">
        <v>337</v>
      </c>
      <c r="C30" s="97" t="s">
        <v>338</v>
      </c>
      <c r="D30" s="98" t="s">
        <v>359</v>
      </c>
      <c r="E30" s="99" t="s">
        <v>360</v>
      </c>
      <c r="F30" s="97" t="s">
        <v>105</v>
      </c>
      <c r="G30" s="100">
        <f>G28</f>
        <v>68.718000000000004</v>
      </c>
      <c r="H30" s="101"/>
      <c r="I30" s="101">
        <f>ROUND(G30*H30,2)</f>
        <v>0</v>
      </c>
      <c r="J30" s="102">
        <v>0</v>
      </c>
      <c r="K30" s="100">
        <f>G30*J30</f>
        <v>0</v>
      </c>
      <c r="L30" s="102">
        <v>0</v>
      </c>
      <c r="M30" s="100">
        <f>G30*L30</f>
        <v>0</v>
      </c>
      <c r="N30" s="103">
        <v>20</v>
      </c>
      <c r="O30" s="104">
        <v>4</v>
      </c>
      <c r="P30" s="105" t="s">
        <v>22</v>
      </c>
    </row>
    <row r="31" spans="1:19" s="105" customFormat="1" ht="11.25" customHeight="1">
      <c r="A31" s="97">
        <v>8</v>
      </c>
      <c r="B31" s="97" t="s">
        <v>337</v>
      </c>
      <c r="C31" s="97" t="s">
        <v>338</v>
      </c>
      <c r="D31" s="98" t="s">
        <v>361</v>
      </c>
      <c r="E31" s="99" t="s">
        <v>362</v>
      </c>
      <c r="F31" s="97" t="s">
        <v>105</v>
      </c>
      <c r="G31" s="100">
        <f>G28</f>
        <v>68.718000000000004</v>
      </c>
      <c r="H31" s="101"/>
      <c r="I31" s="101">
        <f>ROUND(G31*H31,2)</f>
        <v>0</v>
      </c>
      <c r="J31" s="102">
        <v>0</v>
      </c>
      <c r="K31" s="100">
        <f>G31*J31</f>
        <v>0</v>
      </c>
      <c r="L31" s="102">
        <v>0</v>
      </c>
      <c r="M31" s="100">
        <f>G31*L31</f>
        <v>0</v>
      </c>
      <c r="N31" s="103">
        <v>20</v>
      </c>
      <c r="O31" s="104">
        <v>4</v>
      </c>
      <c r="P31" s="105" t="s">
        <v>22</v>
      </c>
    </row>
    <row r="32" spans="1:19" s="105" customFormat="1" ht="11.25" customHeight="1">
      <c r="A32" s="97">
        <v>9</v>
      </c>
      <c r="B32" s="97" t="s">
        <v>337</v>
      </c>
      <c r="C32" s="97" t="s">
        <v>338</v>
      </c>
      <c r="D32" s="98" t="s">
        <v>363</v>
      </c>
      <c r="E32" s="99" t="s">
        <v>364</v>
      </c>
      <c r="F32" s="97" t="s">
        <v>69</v>
      </c>
      <c r="G32" s="100">
        <f>G28*1.8</f>
        <v>123.69240000000001</v>
      </c>
      <c r="H32" s="101"/>
      <c r="I32" s="101">
        <f>ROUND(G32*H32,2)</f>
        <v>0</v>
      </c>
      <c r="J32" s="102">
        <v>0</v>
      </c>
      <c r="K32" s="100">
        <f>G32*J32</f>
        <v>0</v>
      </c>
      <c r="L32" s="102">
        <v>0</v>
      </c>
      <c r="M32" s="100">
        <f>G32*L32</f>
        <v>0</v>
      </c>
      <c r="N32" s="103">
        <v>20</v>
      </c>
      <c r="O32" s="104">
        <v>4</v>
      </c>
      <c r="P32" s="105" t="s">
        <v>22</v>
      </c>
    </row>
    <row r="33" spans="1:19" s="105" customFormat="1" ht="22.5" customHeight="1">
      <c r="A33" s="97">
        <v>10</v>
      </c>
      <c r="B33" s="97" t="s">
        <v>337</v>
      </c>
      <c r="C33" s="97" t="s">
        <v>338</v>
      </c>
      <c r="D33" s="98" t="s">
        <v>365</v>
      </c>
      <c r="E33" s="99" t="s">
        <v>366</v>
      </c>
      <c r="F33" s="97" t="s">
        <v>105</v>
      </c>
      <c r="G33" s="100">
        <f>G36</f>
        <v>33.128</v>
      </c>
      <c r="H33" s="101"/>
      <c r="I33" s="101">
        <f>ROUND(G33*H33,2)</f>
        <v>0</v>
      </c>
      <c r="J33" s="102">
        <v>0</v>
      </c>
      <c r="K33" s="100">
        <f>G33*J33</f>
        <v>0</v>
      </c>
      <c r="L33" s="102">
        <v>0</v>
      </c>
      <c r="M33" s="100">
        <f>G33*L33</f>
        <v>0</v>
      </c>
      <c r="N33" s="103">
        <v>20</v>
      </c>
      <c r="O33" s="104">
        <v>4</v>
      </c>
      <c r="P33" s="105" t="s">
        <v>22</v>
      </c>
    </row>
    <row r="34" spans="1:19" s="107" customFormat="1" ht="25.2" customHeight="1">
      <c r="A34" s="106"/>
      <c r="B34" s="106"/>
      <c r="C34" s="106"/>
      <c r="D34" s="107" t="s">
        <v>341</v>
      </c>
      <c r="E34" s="113" t="s">
        <v>367</v>
      </c>
      <c r="G34" s="109">
        <v>22.085000000000001</v>
      </c>
      <c r="P34" s="107">
        <v>2</v>
      </c>
      <c r="Q34" s="107" t="s">
        <v>335</v>
      </c>
      <c r="R34" s="107" t="s">
        <v>343</v>
      </c>
      <c r="S34" s="107" t="s">
        <v>335</v>
      </c>
    </row>
    <row r="35" spans="1:19" s="107" customFormat="1" ht="22.95" customHeight="1">
      <c r="A35" s="106"/>
      <c r="B35" s="106"/>
      <c r="C35" s="106"/>
      <c r="D35" s="107" t="s">
        <v>341</v>
      </c>
      <c r="E35" s="113" t="s">
        <v>368</v>
      </c>
      <c r="G35" s="109">
        <v>11.042999999999999</v>
      </c>
      <c r="P35" s="107">
        <v>2</v>
      </c>
      <c r="Q35" s="107" t="s">
        <v>335</v>
      </c>
      <c r="R35" s="107" t="s">
        <v>343</v>
      </c>
      <c r="S35" s="107" t="s">
        <v>335</v>
      </c>
    </row>
    <row r="36" spans="1:19" s="110" customFormat="1" ht="11.25" customHeight="1">
      <c r="A36" s="106"/>
      <c r="B36" s="106"/>
      <c r="C36" s="106"/>
      <c r="D36" s="110" t="s">
        <v>341</v>
      </c>
      <c r="E36" s="111" t="s">
        <v>344</v>
      </c>
      <c r="G36" s="112">
        <f>SUM(G34:G35)</f>
        <v>33.128</v>
      </c>
      <c r="P36" s="110">
        <v>2</v>
      </c>
      <c r="Q36" s="110" t="s">
        <v>335</v>
      </c>
      <c r="R36" s="110" t="s">
        <v>343</v>
      </c>
      <c r="S36" s="110" t="s">
        <v>21</v>
      </c>
    </row>
    <row r="37" spans="1:19" s="122" customFormat="1" ht="22.2" customHeight="1">
      <c r="A37" s="114">
        <v>11</v>
      </c>
      <c r="B37" s="114" t="s">
        <v>110</v>
      </c>
      <c r="C37" s="114" t="s">
        <v>369</v>
      </c>
      <c r="D37" s="115" t="s">
        <v>370</v>
      </c>
      <c r="E37" s="116" t="s">
        <v>371</v>
      </c>
      <c r="F37" s="114" t="s">
        <v>69</v>
      </c>
      <c r="G37" s="117">
        <f>G38</f>
        <v>46.378999999999998</v>
      </c>
      <c r="H37" s="118"/>
      <c r="I37" s="118">
        <f>ROUND(G37*H37,2)</f>
        <v>0</v>
      </c>
      <c r="J37" s="119">
        <v>1</v>
      </c>
      <c r="K37" s="117">
        <f>G37*J37</f>
        <v>46.378999999999998</v>
      </c>
      <c r="L37" s="119">
        <v>0</v>
      </c>
      <c r="M37" s="117">
        <f>G37*L37</f>
        <v>0</v>
      </c>
      <c r="N37" s="120">
        <v>20</v>
      </c>
      <c r="O37" s="121">
        <v>8</v>
      </c>
      <c r="P37" s="122" t="s">
        <v>22</v>
      </c>
    </row>
    <row r="38" spans="1:19" s="107" customFormat="1" ht="11.25" customHeight="1">
      <c r="A38" s="106"/>
      <c r="B38" s="106"/>
      <c r="C38" s="106"/>
      <c r="D38" s="107" t="s">
        <v>341</v>
      </c>
      <c r="E38" s="113" t="s">
        <v>372</v>
      </c>
      <c r="G38" s="109">
        <v>46.378999999999998</v>
      </c>
      <c r="P38" s="107">
        <v>2</v>
      </c>
      <c r="Q38" s="107" t="s">
        <v>335</v>
      </c>
      <c r="R38" s="107" t="s">
        <v>343</v>
      </c>
      <c r="S38" s="107" t="s">
        <v>21</v>
      </c>
    </row>
    <row r="39" spans="1:19" s="122" customFormat="1" ht="11.25" customHeight="1">
      <c r="A39" s="114">
        <v>12</v>
      </c>
      <c r="B39" s="114" t="s">
        <v>110</v>
      </c>
      <c r="C39" s="114" t="s">
        <v>369</v>
      </c>
      <c r="D39" s="115" t="s">
        <v>373</v>
      </c>
      <c r="E39" s="116" t="s">
        <v>374</v>
      </c>
      <c r="F39" s="114" t="s">
        <v>69</v>
      </c>
      <c r="G39" s="117">
        <f>G40</f>
        <v>23.189</v>
      </c>
      <c r="H39" s="118"/>
      <c r="I39" s="118">
        <f>ROUND(G39*H39,2)</f>
        <v>0</v>
      </c>
      <c r="J39" s="119">
        <v>1</v>
      </c>
      <c r="K39" s="117">
        <f>G39*J39</f>
        <v>23.189</v>
      </c>
      <c r="L39" s="119">
        <v>0</v>
      </c>
      <c r="M39" s="117">
        <f>G39*L39</f>
        <v>0</v>
      </c>
      <c r="N39" s="120">
        <v>20</v>
      </c>
      <c r="O39" s="121">
        <v>8</v>
      </c>
      <c r="P39" s="122" t="s">
        <v>22</v>
      </c>
    </row>
    <row r="40" spans="1:19" s="107" customFormat="1" ht="11.25" customHeight="1">
      <c r="A40" s="106"/>
      <c r="B40" s="106"/>
      <c r="C40" s="106"/>
      <c r="D40" s="107" t="s">
        <v>341</v>
      </c>
      <c r="E40" s="113" t="s">
        <v>375</v>
      </c>
      <c r="G40" s="109">
        <v>23.189</v>
      </c>
      <c r="P40" s="107">
        <v>2</v>
      </c>
      <c r="Q40" s="107" t="s">
        <v>335</v>
      </c>
      <c r="R40" s="107" t="s">
        <v>343</v>
      </c>
      <c r="S40" s="107" t="s">
        <v>21</v>
      </c>
    </row>
    <row r="41" spans="1:19" s="93" customFormat="1" ht="11.25" customHeight="1">
      <c r="B41" s="94" t="s">
        <v>333</v>
      </c>
      <c r="D41" s="93" t="s">
        <v>22</v>
      </c>
      <c r="E41" s="93" t="s">
        <v>376</v>
      </c>
      <c r="I41" s="95">
        <f>SUM(I42:I44)</f>
        <v>0</v>
      </c>
      <c r="K41" s="96" t="e">
        <f>#REF!</f>
        <v>#REF!</v>
      </c>
      <c r="M41" s="96" t="e">
        <f>#REF!</f>
        <v>#REF!</v>
      </c>
      <c r="P41" s="93" t="s">
        <v>21</v>
      </c>
    </row>
    <row r="42" spans="1:19" s="131" customFormat="1" ht="24" customHeight="1">
      <c r="A42" s="123">
        <v>13</v>
      </c>
      <c r="B42" s="123" t="s">
        <v>337</v>
      </c>
      <c r="C42" s="123" t="s">
        <v>377</v>
      </c>
      <c r="D42" s="124" t="s">
        <v>378</v>
      </c>
      <c r="E42" s="125" t="s">
        <v>379</v>
      </c>
      <c r="F42" s="123" t="s">
        <v>105</v>
      </c>
      <c r="G42" s="126">
        <f>G43</f>
        <v>3.6159999999999997</v>
      </c>
      <c r="H42" s="127"/>
      <c r="I42" s="127">
        <f>ROUND(G42*H42,2)</f>
        <v>0</v>
      </c>
      <c r="J42" s="128">
        <v>2.2121499999999998</v>
      </c>
      <c r="K42" s="126">
        <f>G42*J42</f>
        <v>7.9991343999999991</v>
      </c>
      <c r="L42" s="128">
        <v>0</v>
      </c>
      <c r="M42" s="126">
        <f>G42*L42</f>
        <v>0</v>
      </c>
      <c r="N42" s="129">
        <v>20</v>
      </c>
      <c r="O42" s="130">
        <v>4</v>
      </c>
      <c r="P42" s="131" t="s">
        <v>22</v>
      </c>
    </row>
    <row r="43" spans="1:19" s="107" customFormat="1" ht="11.25" customHeight="1">
      <c r="A43" s="106"/>
      <c r="B43" s="106"/>
      <c r="C43" s="106"/>
      <c r="D43" s="107" t="s">
        <v>341</v>
      </c>
      <c r="E43" s="113" t="s">
        <v>380</v>
      </c>
      <c r="G43" s="109">
        <f>0.756+2.86</f>
        <v>3.6159999999999997</v>
      </c>
      <c r="P43" s="107">
        <v>2</v>
      </c>
      <c r="Q43" s="107" t="s">
        <v>335</v>
      </c>
      <c r="R43" s="107" t="s">
        <v>343</v>
      </c>
      <c r="S43" s="107" t="s">
        <v>21</v>
      </c>
    </row>
    <row r="44" spans="1:19" s="131" customFormat="1" ht="11.25" customHeight="1">
      <c r="A44" s="123">
        <v>14</v>
      </c>
      <c r="B44" s="123" t="s">
        <v>337</v>
      </c>
      <c r="C44" s="123" t="s">
        <v>377</v>
      </c>
      <c r="D44" s="124" t="s">
        <v>381</v>
      </c>
      <c r="E44" s="125" t="s">
        <v>382</v>
      </c>
      <c r="F44" s="123" t="s">
        <v>69</v>
      </c>
      <c r="G44" s="126">
        <f>G45</f>
        <v>0.36</v>
      </c>
      <c r="H44" s="127"/>
      <c r="I44" s="127">
        <f>ROUND(G44*H44,2)</f>
        <v>0</v>
      </c>
      <c r="J44" s="128">
        <v>1.0197700000000001</v>
      </c>
      <c r="K44" s="126">
        <f>G44*J44</f>
        <v>0.36711720000000003</v>
      </c>
      <c r="L44" s="128">
        <v>0</v>
      </c>
      <c r="M44" s="126">
        <f>G44*L44</f>
        <v>0</v>
      </c>
      <c r="N44" s="129">
        <v>20</v>
      </c>
      <c r="O44" s="130">
        <v>4</v>
      </c>
      <c r="P44" s="131" t="s">
        <v>22</v>
      </c>
    </row>
    <row r="45" spans="1:19" s="107" customFormat="1" ht="11.25" customHeight="1">
      <c r="A45" s="106"/>
      <c r="B45" s="106"/>
      <c r="C45" s="106"/>
      <c r="D45" s="107" t="s">
        <v>341</v>
      </c>
      <c r="E45" s="113" t="s">
        <v>383</v>
      </c>
      <c r="G45" s="109">
        <v>0.36</v>
      </c>
      <c r="P45" s="107">
        <v>2</v>
      </c>
      <c r="Q45" s="107" t="s">
        <v>335</v>
      </c>
      <c r="R45" s="107" t="s">
        <v>343</v>
      </c>
      <c r="S45" s="107" t="s">
        <v>21</v>
      </c>
    </row>
    <row r="46" spans="1:19" s="93" customFormat="1" ht="11.25" customHeight="1">
      <c r="B46" s="94" t="s">
        <v>333</v>
      </c>
      <c r="D46" s="93" t="s">
        <v>25</v>
      </c>
      <c r="E46" s="93" t="s">
        <v>384</v>
      </c>
      <c r="I46" s="95">
        <f>SUM(I47:I47)</f>
        <v>0</v>
      </c>
      <c r="K46" s="96">
        <f>SUM(K47:K47)</f>
        <v>0.40700000000000003</v>
      </c>
      <c r="M46" s="96">
        <f>SUM(M47:M47)</f>
        <v>0</v>
      </c>
      <c r="P46" s="93" t="s">
        <v>21</v>
      </c>
    </row>
    <row r="47" spans="1:19" s="131" customFormat="1" ht="33.75" customHeight="1">
      <c r="A47" s="123">
        <v>15</v>
      </c>
      <c r="B47" s="123" t="s">
        <v>337</v>
      </c>
      <c r="C47" s="123" t="s">
        <v>385</v>
      </c>
      <c r="D47" s="124" t="s">
        <v>386</v>
      </c>
      <c r="E47" s="125" t="s">
        <v>387</v>
      </c>
      <c r="F47" s="123" t="s">
        <v>85</v>
      </c>
      <c r="G47" s="126">
        <v>220</v>
      </c>
      <c r="H47" s="127"/>
      <c r="I47" s="127">
        <f>ROUND(G47*H47,2)</f>
        <v>0</v>
      </c>
      <c r="J47" s="128">
        <v>1.8500000000000001E-3</v>
      </c>
      <c r="K47" s="126">
        <f>G47*J47</f>
        <v>0.40700000000000003</v>
      </c>
      <c r="L47" s="128">
        <v>0</v>
      </c>
      <c r="M47" s="126">
        <f>G47*L47</f>
        <v>0</v>
      </c>
      <c r="N47" s="129">
        <v>20</v>
      </c>
      <c r="O47" s="130">
        <v>4</v>
      </c>
      <c r="P47" s="131" t="s">
        <v>22</v>
      </c>
    </row>
    <row r="48" spans="1:19" s="93" customFormat="1" ht="11.25" customHeight="1">
      <c r="B48" s="94" t="s">
        <v>333</v>
      </c>
      <c r="D48" s="93" t="s">
        <v>65</v>
      </c>
      <c r="E48" s="93" t="s">
        <v>388</v>
      </c>
      <c r="I48" s="95">
        <f>SUM(I49:I51)</f>
        <v>0</v>
      </c>
      <c r="K48" s="96">
        <f>SUM(K49:K52)</f>
        <v>41.239268539999998</v>
      </c>
      <c r="M48" s="96">
        <f>SUM(M49:M52)</f>
        <v>0</v>
      </c>
      <c r="P48" s="93" t="s">
        <v>21</v>
      </c>
    </row>
    <row r="49" spans="1:19" s="105" customFormat="1" ht="22.5" customHeight="1">
      <c r="A49" s="97">
        <v>16</v>
      </c>
      <c r="B49" s="97" t="s">
        <v>337</v>
      </c>
      <c r="C49" s="97" t="s">
        <v>74</v>
      </c>
      <c r="D49" s="98" t="s">
        <v>389</v>
      </c>
      <c r="E49" s="99" t="s">
        <v>390</v>
      </c>
      <c r="F49" s="97" t="s">
        <v>88</v>
      </c>
      <c r="G49" s="100">
        <v>75.05</v>
      </c>
      <c r="H49" s="101"/>
      <c r="I49" s="101">
        <f>ROUND(G49*H49,2)</f>
        <v>0</v>
      </c>
      <c r="J49" s="102">
        <v>0.16503999999999999</v>
      </c>
      <c r="K49" s="100">
        <f>G49*J49</f>
        <v>12.386251999999999</v>
      </c>
      <c r="L49" s="102">
        <v>0</v>
      </c>
      <c r="M49" s="100">
        <f>G49*L49</f>
        <v>0</v>
      </c>
      <c r="N49" s="103">
        <v>20</v>
      </c>
      <c r="O49" s="104">
        <v>4</v>
      </c>
      <c r="P49" s="105" t="s">
        <v>22</v>
      </c>
    </row>
    <row r="50" spans="1:19" s="122" customFormat="1" ht="25.95" customHeight="1">
      <c r="A50" s="114">
        <v>17</v>
      </c>
      <c r="B50" s="114" t="s">
        <v>110</v>
      </c>
      <c r="C50" s="114" t="s">
        <v>369</v>
      </c>
      <c r="D50" s="115" t="s">
        <v>391</v>
      </c>
      <c r="E50" s="116" t="s">
        <v>392</v>
      </c>
      <c r="F50" s="114" t="s">
        <v>88</v>
      </c>
      <c r="G50" s="117">
        <v>86</v>
      </c>
      <c r="H50" s="118"/>
      <c r="I50" s="118">
        <f>ROUND(G50*H50,2)</f>
        <v>0</v>
      </c>
      <c r="J50" s="119">
        <v>0.105</v>
      </c>
      <c r="K50" s="117">
        <f>G50*J50</f>
        <v>9.0299999999999994</v>
      </c>
      <c r="L50" s="119">
        <v>0</v>
      </c>
      <c r="M50" s="117">
        <f>G50*L50</f>
        <v>0</v>
      </c>
      <c r="N50" s="120">
        <v>20</v>
      </c>
      <c r="O50" s="121">
        <v>8</v>
      </c>
      <c r="P50" s="122" t="s">
        <v>22</v>
      </c>
    </row>
    <row r="51" spans="1:19" s="105" customFormat="1" ht="11.25" customHeight="1">
      <c r="A51" s="97">
        <v>18</v>
      </c>
      <c r="B51" s="97" t="s">
        <v>337</v>
      </c>
      <c r="C51" s="97" t="s">
        <v>74</v>
      </c>
      <c r="D51" s="98" t="s">
        <v>393</v>
      </c>
      <c r="E51" s="99" t="s">
        <v>394</v>
      </c>
      <c r="F51" s="97" t="s">
        <v>105</v>
      </c>
      <c r="G51" s="100">
        <f>G52</f>
        <v>9.0060000000000002</v>
      </c>
      <c r="H51" s="101"/>
      <c r="I51" s="101">
        <f>ROUND(G51*H51,2)</f>
        <v>0</v>
      </c>
      <c r="J51" s="102">
        <v>2.2010900000000002</v>
      </c>
      <c r="K51" s="100">
        <f>G51*J51</f>
        <v>19.823016540000001</v>
      </c>
      <c r="L51" s="102">
        <v>0</v>
      </c>
      <c r="M51" s="100">
        <f>G51*L51</f>
        <v>0</v>
      </c>
      <c r="N51" s="103">
        <v>20</v>
      </c>
      <c r="O51" s="104">
        <v>4</v>
      </c>
      <c r="P51" s="105" t="s">
        <v>22</v>
      </c>
    </row>
    <row r="52" spans="1:19" s="107" customFormat="1" ht="11.25" customHeight="1">
      <c r="A52" s="106"/>
      <c r="B52" s="106"/>
      <c r="C52" s="106"/>
      <c r="D52" s="107" t="s">
        <v>341</v>
      </c>
      <c r="E52" s="113" t="s">
        <v>395</v>
      </c>
      <c r="G52" s="109">
        <v>9.0060000000000002</v>
      </c>
      <c r="P52" s="107">
        <v>2</v>
      </c>
      <c r="Q52" s="107" t="s">
        <v>335</v>
      </c>
      <c r="R52" s="107" t="s">
        <v>343</v>
      </c>
      <c r="S52" s="107" t="s">
        <v>21</v>
      </c>
    </row>
    <row r="53" spans="1:19" s="92" customFormat="1" ht="11.25" customHeight="1">
      <c r="B53" s="132" t="s">
        <v>333</v>
      </c>
      <c r="D53" s="92" t="s">
        <v>79</v>
      </c>
      <c r="E53" s="92" t="s">
        <v>396</v>
      </c>
      <c r="I53" s="133">
        <f>I54+I56</f>
        <v>0</v>
      </c>
      <c r="K53" s="134" t="e">
        <f>K54+K56</f>
        <v>#REF!</v>
      </c>
      <c r="M53" s="134" t="e">
        <f>M54+M56</f>
        <v>#REF!</v>
      </c>
      <c r="P53" s="92" t="s">
        <v>335</v>
      </c>
    </row>
    <row r="54" spans="1:19" s="93" customFormat="1" ht="11.25" customHeight="1">
      <c r="B54" s="94" t="s">
        <v>333</v>
      </c>
      <c r="D54" s="93" t="s">
        <v>397</v>
      </c>
      <c r="E54" s="93" t="s">
        <v>398</v>
      </c>
      <c r="I54" s="95">
        <f>SUM(I55:I55)</f>
        <v>0</v>
      </c>
      <c r="K54" s="96">
        <f>SUM(K55:K55)</f>
        <v>0</v>
      </c>
      <c r="M54" s="96">
        <f>SUM(M55:M55)</f>
        <v>0</v>
      </c>
      <c r="P54" s="93" t="s">
        <v>21</v>
      </c>
    </row>
    <row r="55" spans="1:19" s="131" customFormat="1" ht="22.5" customHeight="1">
      <c r="A55" s="123">
        <v>19</v>
      </c>
      <c r="B55" s="123" t="s">
        <v>337</v>
      </c>
      <c r="C55" s="123" t="s">
        <v>397</v>
      </c>
      <c r="D55" s="124" t="s">
        <v>399</v>
      </c>
      <c r="E55" s="125" t="s">
        <v>400</v>
      </c>
      <c r="F55" s="123" t="s">
        <v>401</v>
      </c>
      <c r="G55" s="126">
        <v>38.200000000000003</v>
      </c>
      <c r="H55" s="127"/>
      <c r="I55" s="127">
        <f>ROUND(G55*H55,2)</f>
        <v>0</v>
      </c>
      <c r="J55" s="128">
        <v>0</v>
      </c>
      <c r="K55" s="126">
        <f>G55*J55</f>
        <v>0</v>
      </c>
      <c r="L55" s="128">
        <v>0</v>
      </c>
      <c r="M55" s="126">
        <f>G55*L55</f>
        <v>0</v>
      </c>
      <c r="N55" s="129">
        <v>20</v>
      </c>
      <c r="O55" s="130">
        <v>16</v>
      </c>
      <c r="P55" s="131" t="s">
        <v>22</v>
      </c>
    </row>
    <row r="56" spans="1:19" s="93" customFormat="1" ht="11.25" customHeight="1">
      <c r="B56" s="94" t="s">
        <v>333</v>
      </c>
      <c r="D56" s="93" t="s">
        <v>81</v>
      </c>
      <c r="E56" s="93" t="s">
        <v>402</v>
      </c>
      <c r="I56" s="95">
        <f>SUM(I57:I62)</f>
        <v>0</v>
      </c>
      <c r="K56" s="96" t="e">
        <f>SUM(K57:K84)</f>
        <v>#REF!</v>
      </c>
      <c r="M56" s="96" t="e">
        <f>SUM(M57:M84)</f>
        <v>#REF!</v>
      </c>
      <c r="P56" s="93" t="s">
        <v>21</v>
      </c>
    </row>
    <row r="57" spans="1:19" s="131" customFormat="1" ht="11.25" customHeight="1">
      <c r="A57" s="123">
        <v>20</v>
      </c>
      <c r="B57" s="123" t="s">
        <v>337</v>
      </c>
      <c r="C57" s="123" t="s">
        <v>81</v>
      </c>
      <c r="D57" s="124" t="s">
        <v>403</v>
      </c>
      <c r="E57" s="125" t="s">
        <v>404</v>
      </c>
      <c r="F57" s="123" t="s">
        <v>91</v>
      </c>
      <c r="G57" s="126">
        <v>1</v>
      </c>
      <c r="H57" s="127"/>
      <c r="I57" s="127">
        <f t="shared" ref="I57:I62" si="0">ROUND(G57*H57,2)</f>
        <v>0</v>
      </c>
      <c r="J57" s="128">
        <v>2.0000000000000001E-4</v>
      </c>
      <c r="K57" s="126">
        <f t="shared" ref="K57:K62" si="1">G57*J57</f>
        <v>2.0000000000000001E-4</v>
      </c>
      <c r="L57" s="128">
        <v>0</v>
      </c>
      <c r="M57" s="126">
        <f t="shared" ref="M57:M62" si="2">G57*L57</f>
        <v>0</v>
      </c>
      <c r="N57" s="129">
        <v>20</v>
      </c>
      <c r="O57" s="130">
        <v>16</v>
      </c>
      <c r="P57" s="131" t="s">
        <v>22</v>
      </c>
    </row>
    <row r="58" spans="1:19" s="131" customFormat="1" ht="11.25" customHeight="1">
      <c r="A58" s="123">
        <v>21</v>
      </c>
      <c r="B58" s="123" t="s">
        <v>337</v>
      </c>
      <c r="C58" s="123" t="s">
        <v>81</v>
      </c>
      <c r="D58" s="124" t="s">
        <v>405</v>
      </c>
      <c r="E58" s="125" t="s">
        <v>406</v>
      </c>
      <c r="F58" s="123" t="s">
        <v>91</v>
      </c>
      <c r="G58" s="126">
        <v>1</v>
      </c>
      <c r="H58" s="127"/>
      <c r="I58" s="127">
        <f t="shared" si="0"/>
        <v>0</v>
      </c>
      <c r="J58" s="128">
        <v>2.0000000000000001E-4</v>
      </c>
      <c r="K58" s="126">
        <f t="shared" si="1"/>
        <v>2.0000000000000001E-4</v>
      </c>
      <c r="L58" s="128">
        <v>0</v>
      </c>
      <c r="M58" s="126">
        <f t="shared" si="2"/>
        <v>0</v>
      </c>
      <c r="N58" s="129">
        <v>20</v>
      </c>
      <c r="O58" s="130">
        <v>16</v>
      </c>
      <c r="P58" s="131" t="s">
        <v>22</v>
      </c>
    </row>
    <row r="59" spans="1:19" s="131" customFormat="1" ht="11.25" customHeight="1">
      <c r="A59" s="123">
        <v>22</v>
      </c>
      <c r="B59" s="123" t="s">
        <v>337</v>
      </c>
      <c r="C59" s="123" t="s">
        <v>81</v>
      </c>
      <c r="D59" s="124" t="s">
        <v>407</v>
      </c>
      <c r="E59" s="125" t="s">
        <v>408</v>
      </c>
      <c r="F59" s="123" t="s">
        <v>91</v>
      </c>
      <c r="G59" s="126">
        <v>1</v>
      </c>
      <c r="H59" s="127"/>
      <c r="I59" s="127">
        <f t="shared" si="0"/>
        <v>0</v>
      </c>
      <c r="J59" s="128">
        <v>2.0000000000000001E-4</v>
      </c>
      <c r="K59" s="126">
        <f t="shared" si="1"/>
        <v>2.0000000000000001E-4</v>
      </c>
      <c r="L59" s="128">
        <v>0</v>
      </c>
      <c r="M59" s="126">
        <f t="shared" si="2"/>
        <v>0</v>
      </c>
      <c r="N59" s="129">
        <v>20</v>
      </c>
      <c r="O59" s="130">
        <v>16</v>
      </c>
      <c r="P59" s="131" t="s">
        <v>22</v>
      </c>
    </row>
    <row r="60" spans="1:19" s="131" customFormat="1" ht="11.25" customHeight="1">
      <c r="A60" s="123">
        <v>23</v>
      </c>
      <c r="B60" s="123" t="s">
        <v>337</v>
      </c>
      <c r="C60" s="123" t="s">
        <v>81</v>
      </c>
      <c r="D60" s="124" t="s">
        <v>409</v>
      </c>
      <c r="E60" s="125" t="s">
        <v>410</v>
      </c>
      <c r="F60" s="123" t="s">
        <v>91</v>
      </c>
      <c r="G60" s="126">
        <v>3</v>
      </c>
      <c r="H60" s="127"/>
      <c r="I60" s="127">
        <f t="shared" si="0"/>
        <v>0</v>
      </c>
      <c r="J60" s="128">
        <v>2.0000000000000001E-4</v>
      </c>
      <c r="K60" s="126">
        <f t="shared" si="1"/>
        <v>6.0000000000000006E-4</v>
      </c>
      <c r="L60" s="128">
        <v>0</v>
      </c>
      <c r="M60" s="126">
        <f t="shared" si="2"/>
        <v>0</v>
      </c>
      <c r="N60" s="129">
        <v>20</v>
      </c>
      <c r="O60" s="130">
        <v>16</v>
      </c>
      <c r="P60" s="131" t="s">
        <v>22</v>
      </c>
    </row>
    <row r="61" spans="1:19" s="131" customFormat="1" ht="11.25" customHeight="1">
      <c r="A61" s="123">
        <v>24</v>
      </c>
      <c r="B61" s="123" t="s">
        <v>337</v>
      </c>
      <c r="C61" s="123" t="s">
        <v>81</v>
      </c>
      <c r="D61" s="124" t="s">
        <v>411</v>
      </c>
      <c r="E61" s="125" t="s">
        <v>412</v>
      </c>
      <c r="F61" s="123" t="s">
        <v>91</v>
      </c>
      <c r="G61" s="126">
        <v>3</v>
      </c>
      <c r="H61" s="127"/>
      <c r="I61" s="127">
        <f t="shared" si="0"/>
        <v>0</v>
      </c>
      <c r="J61" s="128">
        <v>2.0000000000000001E-4</v>
      </c>
      <c r="K61" s="126">
        <f t="shared" si="1"/>
        <v>6.0000000000000006E-4</v>
      </c>
      <c r="L61" s="128">
        <v>0</v>
      </c>
      <c r="M61" s="126">
        <f t="shared" si="2"/>
        <v>0</v>
      </c>
      <c r="N61" s="129">
        <v>20</v>
      </c>
      <c r="O61" s="130">
        <v>16</v>
      </c>
      <c r="P61" s="131" t="s">
        <v>22</v>
      </c>
    </row>
    <row r="62" spans="1:19" s="131" customFormat="1" ht="11.25" customHeight="1">
      <c r="A62" s="123">
        <v>25</v>
      </c>
      <c r="B62" s="123" t="s">
        <v>337</v>
      </c>
      <c r="C62" s="123" t="s">
        <v>81</v>
      </c>
      <c r="D62" s="124" t="s">
        <v>413</v>
      </c>
      <c r="E62" s="125" t="s">
        <v>414</v>
      </c>
      <c r="F62" s="123" t="s">
        <v>91</v>
      </c>
      <c r="G62" s="126">
        <v>1</v>
      </c>
      <c r="H62" s="127"/>
      <c r="I62" s="127">
        <f t="shared" si="0"/>
        <v>0</v>
      </c>
      <c r="J62" s="128">
        <v>2.0000000000000001E-4</v>
      </c>
      <c r="K62" s="126">
        <f t="shared" si="1"/>
        <v>2.0000000000000001E-4</v>
      </c>
      <c r="L62" s="128">
        <v>0</v>
      </c>
      <c r="M62" s="126">
        <f t="shared" si="2"/>
        <v>0</v>
      </c>
      <c r="N62" s="129">
        <v>20</v>
      </c>
      <c r="O62" s="130">
        <v>16</v>
      </c>
      <c r="P62" s="131" t="s">
        <v>22</v>
      </c>
    </row>
    <row r="63" spans="1:19" s="92" customFormat="1" ht="11.25" customHeight="1">
      <c r="B63" s="132" t="s">
        <v>333</v>
      </c>
      <c r="D63" s="92" t="s">
        <v>92</v>
      </c>
      <c r="E63" s="92" t="s">
        <v>415</v>
      </c>
      <c r="I63" s="133">
        <f>I64</f>
        <v>0</v>
      </c>
      <c r="K63" s="134">
        <f>K64</f>
        <v>0</v>
      </c>
      <c r="M63" s="134">
        <f>M64</f>
        <v>0</v>
      </c>
      <c r="P63" s="92" t="s">
        <v>335</v>
      </c>
    </row>
    <row r="64" spans="1:19" s="93" customFormat="1" ht="11.25" customHeight="1">
      <c r="B64" s="94" t="s">
        <v>333</v>
      </c>
      <c r="D64" s="93" t="s">
        <v>416</v>
      </c>
      <c r="E64" s="93" t="s">
        <v>417</v>
      </c>
      <c r="I64" s="95">
        <f>SUM(I65:I67)</f>
        <v>0</v>
      </c>
      <c r="K64" s="96">
        <f>SUM(K65:K67)</f>
        <v>0</v>
      </c>
      <c r="M64" s="96">
        <f>SUM(M65:M67)</f>
        <v>0</v>
      </c>
      <c r="P64" s="93" t="s">
        <v>21</v>
      </c>
    </row>
    <row r="65" spans="1:21" s="105" customFormat="1" ht="11.25" customHeight="1">
      <c r="A65" s="97">
        <v>26</v>
      </c>
      <c r="B65" s="97" t="s">
        <v>337</v>
      </c>
      <c r="C65" s="97" t="s">
        <v>94</v>
      </c>
      <c r="D65" s="135" t="s">
        <v>418</v>
      </c>
      <c r="E65" s="99" t="s">
        <v>419</v>
      </c>
      <c r="F65" s="97" t="s">
        <v>420</v>
      </c>
      <c r="G65" s="100">
        <v>33</v>
      </c>
      <c r="H65" s="101"/>
      <c r="I65" s="101">
        <f>ROUND(G65*H65,2)</f>
        <v>0</v>
      </c>
      <c r="J65" s="102">
        <v>0</v>
      </c>
      <c r="K65" s="100">
        <f>G65*J65</f>
        <v>0</v>
      </c>
      <c r="L65" s="102">
        <v>0</v>
      </c>
      <c r="M65" s="100">
        <f>G65*L65</f>
        <v>0</v>
      </c>
      <c r="N65" s="103">
        <v>20</v>
      </c>
      <c r="O65" s="104">
        <v>1024</v>
      </c>
      <c r="P65" s="105" t="s">
        <v>22</v>
      </c>
    </row>
    <row r="66" spans="1:21" s="105" customFormat="1" ht="11.25" customHeight="1">
      <c r="A66" s="97">
        <v>27</v>
      </c>
      <c r="B66" s="97" t="s">
        <v>337</v>
      </c>
      <c r="C66" s="97" t="s">
        <v>94</v>
      </c>
      <c r="D66" s="135" t="s">
        <v>418</v>
      </c>
      <c r="E66" s="99" t="s">
        <v>421</v>
      </c>
      <c r="F66" s="97" t="s">
        <v>420</v>
      </c>
      <c r="G66" s="100">
        <v>33</v>
      </c>
      <c r="H66" s="101"/>
      <c r="I66" s="101">
        <f>ROUND(G66*H66,2)</f>
        <v>0</v>
      </c>
      <c r="J66" s="102">
        <v>0</v>
      </c>
      <c r="K66" s="100">
        <f>G66*J66</f>
        <v>0</v>
      </c>
      <c r="L66" s="102">
        <v>0</v>
      </c>
      <c r="M66" s="100">
        <f>G66*L66</f>
        <v>0</v>
      </c>
      <c r="N66" s="103">
        <v>20</v>
      </c>
      <c r="O66" s="104">
        <v>1024</v>
      </c>
      <c r="P66" s="105" t="s">
        <v>22</v>
      </c>
    </row>
    <row r="67" spans="1:21" s="105" customFormat="1" ht="11.25" customHeight="1">
      <c r="A67" s="97">
        <v>28</v>
      </c>
      <c r="B67" s="97" t="s">
        <v>337</v>
      </c>
      <c r="C67" s="97" t="s">
        <v>94</v>
      </c>
      <c r="D67" s="135" t="s">
        <v>422</v>
      </c>
      <c r="E67" s="99" t="s">
        <v>423</v>
      </c>
      <c r="F67" s="97" t="s">
        <v>420</v>
      </c>
      <c r="G67" s="100">
        <v>24</v>
      </c>
      <c r="H67" s="101"/>
      <c r="I67" s="101">
        <f>ROUND(G67*H67,2)</f>
        <v>0</v>
      </c>
      <c r="J67" s="102">
        <v>0</v>
      </c>
      <c r="K67" s="100">
        <f>G67*J67</f>
        <v>0</v>
      </c>
      <c r="L67" s="102">
        <v>0</v>
      </c>
      <c r="M67" s="100">
        <f>G67*L67</f>
        <v>0</v>
      </c>
      <c r="N67" s="103">
        <v>20</v>
      </c>
      <c r="O67" s="104">
        <v>1024</v>
      </c>
      <c r="P67" s="105" t="s">
        <v>22</v>
      </c>
    </row>
    <row r="68" spans="1:21" s="136" customFormat="1">
      <c r="E68" s="136" t="s">
        <v>424</v>
      </c>
      <c r="I68" s="137">
        <f>I14+I53+I63</f>
        <v>0</v>
      </c>
      <c r="K68" s="138" t="e">
        <f>#REF!+K31+K63</f>
        <v>#REF!</v>
      </c>
      <c r="M68" s="138" t="e">
        <f>#REF!+M31+M63</f>
        <v>#REF!</v>
      </c>
    </row>
    <row r="69" spans="1:21">
      <c r="A69" s="139"/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1:21">
      <c r="A70" s="139"/>
      <c r="B70" s="139"/>
      <c r="C70" s="139"/>
      <c r="D70" s="139"/>
      <c r="E70" s="139"/>
      <c r="F70" s="139"/>
      <c r="G70" s="139"/>
      <c r="H70" s="139"/>
      <c r="I70" s="140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</row>
    <row r="71" spans="1:21">
      <c r="A71" s="139"/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</row>
    <row r="72" spans="1:21">
      <c r="A72" s="139"/>
      <c r="B72" s="139"/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</row>
    <row r="73" spans="1:21">
      <c r="A73" s="139"/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1:21">
      <c r="A74" s="139"/>
      <c r="B74" s="139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1:21">
      <c r="A75" s="139"/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</row>
    <row r="76" spans="1:21">
      <c r="A76" s="139"/>
      <c r="B76" s="139"/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</row>
    <row r="77" spans="1:21">
      <c r="A77" s="139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</row>
    <row r="78" spans="1:21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</row>
    <row r="79" spans="1:21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</row>
    <row r="80" spans="1:21">
      <c r="A80" s="139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</row>
    <row r="81" spans="1:21">
      <c r="A81" s="139"/>
      <c r="B81" s="139"/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/>
      <c r="U81" s="139"/>
    </row>
    <row r="82" spans="1:21">
      <c r="A82" s="139"/>
      <c r="B82" s="139"/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/>
      <c r="U82" s="139"/>
    </row>
    <row r="83" spans="1:21">
      <c r="A83" s="139"/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</row>
    <row r="84" spans="1:21">
      <c r="A84" s="139"/>
      <c r="B84" s="139"/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/>
      <c r="Q84" s="139"/>
      <c r="R84" s="139"/>
      <c r="S84" s="139"/>
      <c r="T84" s="139"/>
      <c r="U84" s="139"/>
    </row>
    <row r="85" spans="1:21">
      <c r="A85" s="139"/>
      <c r="B85" s="139"/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</row>
    <row r="86" spans="1:21">
      <c r="A86" s="139"/>
      <c r="B86" s="139"/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</row>
    <row r="87" spans="1:21">
      <c r="A87" s="139"/>
      <c r="B87" s="139"/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/>
      <c r="U87" s="139"/>
    </row>
    <row r="88" spans="1:21">
      <c r="A88" s="139"/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/>
      <c r="U88" s="139"/>
    </row>
    <row r="89" spans="1:21">
      <c r="A89" s="139"/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</row>
    <row r="90" spans="1:21">
      <c r="A90" s="139"/>
      <c r="B90" s="139"/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</row>
    <row r="91" spans="1:21">
      <c r="A91" s="139"/>
      <c r="B91" s="139"/>
      <c r="C91" s="139"/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</row>
    <row r="92" spans="1:21">
      <c r="A92" s="139"/>
      <c r="B92" s="139"/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</row>
    <row r="93" spans="1:21">
      <c r="A93" s="139"/>
      <c r="B93" s="139"/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/>
      <c r="U93" s="139"/>
    </row>
    <row r="94" spans="1:21">
      <c r="A94" s="139"/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</row>
    <row r="95" spans="1:21">
      <c r="A95" s="139"/>
      <c r="B95" s="139"/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  <c r="S95" s="139"/>
      <c r="T95" s="139"/>
      <c r="U95" s="139"/>
    </row>
    <row r="96" spans="1:21">
      <c r="A96" s="139"/>
      <c r="B96" s="139"/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  <c r="S96" s="139"/>
      <c r="T96" s="139"/>
      <c r="U96" s="139"/>
    </row>
    <row r="97" spans="1:21">
      <c r="A97" s="139"/>
      <c r="B97" s="139"/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  <c r="S97" s="139"/>
      <c r="T97" s="139"/>
      <c r="U97" s="139"/>
    </row>
    <row r="98" spans="1:21">
      <c r="A98" s="139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/>
      <c r="U98" s="139"/>
    </row>
    <row r="99" spans="1:21">
      <c r="A99" s="139"/>
      <c r="B99" s="139"/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/>
      <c r="U99" s="139"/>
    </row>
    <row r="100" spans="1:21">
      <c r="A100" s="139"/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</row>
    <row r="101" spans="1:21">
      <c r="A101" s="139"/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</row>
    <row r="102" spans="1:21">
      <c r="A102" s="139"/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</row>
    <row r="103" spans="1:21">
      <c r="A103" s="139"/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</row>
    <row r="104" spans="1:21">
      <c r="A104" s="139"/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</row>
    <row r="105" spans="1:21">
      <c r="A105" s="139"/>
      <c r="B105" s="139"/>
      <c r="C105" s="139"/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39"/>
      <c r="Q105" s="139"/>
      <c r="R105" s="139"/>
      <c r="S105" s="139"/>
      <c r="T105" s="139"/>
      <c r="U105" s="139"/>
    </row>
    <row r="106" spans="1:21">
      <c r="A106" s="139"/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39"/>
      <c r="Q106" s="139"/>
      <c r="R106" s="139"/>
      <c r="S106" s="139"/>
      <c r="T106" s="139"/>
      <c r="U106" s="139"/>
    </row>
    <row r="107" spans="1:21">
      <c r="A107" s="139"/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</row>
    <row r="108" spans="1:21">
      <c r="A108" s="139"/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</row>
    <row r="109" spans="1:21">
      <c r="A109" s="139"/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</row>
    <row r="110" spans="1:21">
      <c r="A110" s="139"/>
      <c r="B110" s="139"/>
      <c r="C110" s="139"/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  <c r="S110" s="139"/>
      <c r="T110" s="139"/>
      <c r="U110" s="139"/>
    </row>
    <row r="111" spans="1:21">
      <c r="A111" s="139"/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  <c r="S111" s="139"/>
      <c r="T111" s="139"/>
      <c r="U111" s="139"/>
    </row>
    <row r="112" spans="1:21">
      <c r="A112" s="139"/>
      <c r="B112" s="139"/>
      <c r="C112" s="139"/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39"/>
      <c r="Q112" s="139"/>
      <c r="R112" s="139"/>
      <c r="S112" s="139"/>
      <c r="T112" s="139"/>
      <c r="U112" s="139"/>
    </row>
    <row r="113" spans="1:21">
      <c r="A113" s="139"/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</row>
    <row r="114" spans="1:21">
      <c r="A114" s="139"/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</row>
    <row r="115" spans="1:21">
      <c r="A115" s="139"/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39"/>
      <c r="Q115" s="139"/>
      <c r="R115" s="139"/>
      <c r="S115" s="139"/>
      <c r="T115" s="139"/>
      <c r="U115" s="139"/>
    </row>
    <row r="116" spans="1:21">
      <c r="A116" s="139"/>
      <c r="B116" s="139"/>
      <c r="C116" s="139"/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39"/>
      <c r="O116" s="139"/>
      <c r="P116" s="139"/>
      <c r="Q116" s="139"/>
      <c r="R116" s="139"/>
      <c r="S116" s="139"/>
      <c r="T116" s="139"/>
      <c r="U116" s="139"/>
    </row>
    <row r="117" spans="1:21">
      <c r="A117" s="139"/>
      <c r="B117" s="139"/>
      <c r="C117" s="139"/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39"/>
      <c r="Q117" s="139"/>
      <c r="R117" s="139"/>
      <c r="S117" s="139"/>
      <c r="T117" s="139"/>
      <c r="U117" s="139"/>
    </row>
    <row r="118" spans="1:21">
      <c r="A118" s="139"/>
      <c r="B118" s="139"/>
      <c r="C118" s="139"/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39"/>
      <c r="Q118" s="139"/>
      <c r="R118" s="139"/>
      <c r="S118" s="139"/>
      <c r="T118" s="139"/>
      <c r="U118" s="139"/>
    </row>
    <row r="119" spans="1:21">
      <c r="A119" s="139"/>
      <c r="B119" s="139"/>
      <c r="C119" s="139"/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39"/>
      <c r="Q119" s="139"/>
      <c r="R119" s="139"/>
      <c r="S119" s="139"/>
      <c r="T119" s="139"/>
      <c r="U119" s="139"/>
    </row>
    <row r="120" spans="1:21">
      <c r="A120" s="139"/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</row>
    <row r="121" spans="1:21">
      <c r="A121" s="139"/>
      <c r="B121" s="139"/>
      <c r="C121" s="139"/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</row>
    <row r="122" spans="1:21">
      <c r="A122" s="139"/>
      <c r="B122" s="139"/>
      <c r="C122" s="139"/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39"/>
      <c r="O122" s="139"/>
      <c r="P122" s="139"/>
      <c r="Q122" s="139"/>
      <c r="R122" s="139"/>
      <c r="S122" s="139"/>
      <c r="T122" s="139"/>
      <c r="U122" s="139"/>
    </row>
    <row r="123" spans="1:21">
      <c r="A123" s="139"/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</row>
    <row r="124" spans="1:21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</row>
    <row r="125" spans="1:21">
      <c r="A125" s="139"/>
      <c r="B125" s="139"/>
      <c r="C125" s="139"/>
      <c r="D125" s="139"/>
      <c r="E125" s="139"/>
      <c r="F125" s="139"/>
      <c r="G125" s="139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</row>
    <row r="126" spans="1:21">
      <c r="A126" s="139"/>
      <c r="B126" s="139"/>
      <c r="C126" s="139"/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</row>
    <row r="127" spans="1:21">
      <c r="A127" s="139"/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</row>
    <row r="128" spans="1:21">
      <c r="A128" s="139"/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</row>
    <row r="129" spans="1:21">
      <c r="A129" s="139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  <c r="S129" s="139"/>
      <c r="T129" s="139"/>
      <c r="U129" s="139"/>
    </row>
    <row r="130" spans="1:21">
      <c r="A130" s="139"/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</row>
    <row r="131" spans="1:21">
      <c r="A131" s="139"/>
      <c r="B131" s="139"/>
      <c r="C131" s="139"/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  <c r="S131" s="139"/>
      <c r="T131" s="139"/>
      <c r="U131" s="139"/>
    </row>
    <row r="132" spans="1:21">
      <c r="A132" s="139"/>
      <c r="B132" s="139"/>
      <c r="C132" s="139"/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</row>
    <row r="133" spans="1:21">
      <c r="A133" s="139"/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  <c r="S133" s="139"/>
      <c r="T133" s="139"/>
      <c r="U133" s="139"/>
    </row>
    <row r="134" spans="1:21">
      <c r="A134" s="139"/>
      <c r="B134" s="139"/>
      <c r="C134" s="139"/>
      <c r="D134" s="139"/>
      <c r="E134" s="139"/>
      <c r="F134" s="139"/>
      <c r="G134" s="139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  <c r="S134" s="139"/>
      <c r="T134" s="139"/>
      <c r="U134" s="139"/>
    </row>
    <row r="135" spans="1:21">
      <c r="A135" s="139"/>
      <c r="B135" s="139"/>
      <c r="C135" s="139"/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  <c r="S135" s="139"/>
      <c r="T135" s="139"/>
      <c r="U135" s="139"/>
    </row>
    <row r="136" spans="1:21">
      <c r="A136" s="139"/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  <c r="S136" s="139"/>
      <c r="T136" s="139"/>
      <c r="U136" s="139"/>
    </row>
    <row r="137" spans="1:21">
      <c r="A137" s="139"/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</row>
    <row r="138" spans="1:21">
      <c r="A138" s="139"/>
      <c r="B138" s="139"/>
      <c r="C138" s="139"/>
      <c r="D138" s="139"/>
      <c r="E138" s="139"/>
      <c r="F138" s="139"/>
      <c r="G138" s="139"/>
      <c r="H138" s="139"/>
      <c r="I138" s="139"/>
      <c r="J138" s="139"/>
      <c r="K138" s="139"/>
      <c r="L138" s="139"/>
      <c r="M138" s="139"/>
      <c r="N138" s="139"/>
      <c r="O138" s="139"/>
      <c r="P138" s="139"/>
      <c r="Q138" s="139"/>
      <c r="R138" s="139"/>
      <c r="S138" s="139"/>
      <c r="T138" s="139"/>
      <c r="U138" s="139"/>
    </row>
    <row r="139" spans="1:21">
      <c r="A139" s="139"/>
      <c r="B139" s="139"/>
      <c r="C139" s="139"/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39"/>
      <c r="Q139" s="139"/>
      <c r="R139" s="139"/>
      <c r="S139" s="139"/>
      <c r="T139" s="139"/>
      <c r="U139" s="139"/>
    </row>
    <row r="140" spans="1:21">
      <c r="D140" s="139"/>
    </row>
    <row r="141" spans="1:21">
      <c r="D141" s="139"/>
    </row>
    <row r="142" spans="1:21">
      <c r="D142" s="139"/>
    </row>
    <row r="143" spans="1:21">
      <c r="D143" s="139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59055118110236227" right="0.59055118110236227" top="0.59055118110236227" bottom="0.59055118110236227" header="0.51181102362204722" footer="0.51181102362204722"/>
  <pageSetup paperSize="9" scale="81" fitToHeight="99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0F00-9718-42BB-A302-84D375A0F02E}">
  <sheetPr>
    <tabColor rgb="FF92D050"/>
    <pageSetUpPr fitToPage="1"/>
  </sheetPr>
  <dimension ref="A1:K114"/>
  <sheetViews>
    <sheetView showGridLines="0" view="pageBreakPreview" topLeftCell="E28" zoomScale="115" zoomScaleNormal="115" zoomScaleSheetLayoutView="115" workbookViewId="0">
      <selection activeCell="G15" sqref="G15"/>
    </sheetView>
  </sheetViews>
  <sheetFormatPr defaultColWidth="9" defaultRowHeight="12" customHeight="1"/>
  <cols>
    <col min="1" max="1" width="5" style="193" customWidth="1"/>
    <col min="2" max="2" width="10.5546875" style="64" customWidth="1"/>
    <col min="3" max="3" width="42.6640625" style="64" customWidth="1"/>
    <col min="4" max="4" width="3.33203125" style="64" customWidth="1"/>
    <col min="5" max="5" width="9.6640625" style="65" customWidth="1"/>
    <col min="6" max="6" width="9.88671875" style="279" customWidth="1"/>
    <col min="7" max="7" width="14.88671875" style="280" customWidth="1"/>
    <col min="8" max="8" width="11.88671875" style="280" customWidth="1"/>
    <col min="9" max="9" width="10.5546875" style="1" bestFit="1" customWidth="1"/>
    <col min="10" max="256" width="9" style="1"/>
    <col min="257" max="257" width="5" style="1" customWidth="1"/>
    <col min="258" max="258" width="10.5546875" style="1" customWidth="1"/>
    <col min="259" max="259" width="42.6640625" style="1" customWidth="1"/>
    <col min="260" max="260" width="3.33203125" style="1" customWidth="1"/>
    <col min="261" max="261" width="9.6640625" style="1" customWidth="1"/>
    <col min="262" max="262" width="9.88671875" style="1" customWidth="1"/>
    <col min="263" max="263" width="14.88671875" style="1" customWidth="1"/>
    <col min="264" max="264" width="11.88671875" style="1" customWidth="1"/>
    <col min="265" max="265" width="10.5546875" style="1" bestFit="1" customWidth="1"/>
    <col min="266" max="512" width="9" style="1"/>
    <col min="513" max="513" width="5" style="1" customWidth="1"/>
    <col min="514" max="514" width="10.5546875" style="1" customWidth="1"/>
    <col min="515" max="515" width="42.6640625" style="1" customWidth="1"/>
    <col min="516" max="516" width="3.33203125" style="1" customWidth="1"/>
    <col min="517" max="517" width="9.6640625" style="1" customWidth="1"/>
    <col min="518" max="518" width="9.88671875" style="1" customWidth="1"/>
    <col min="519" max="519" width="14.88671875" style="1" customWidth="1"/>
    <col min="520" max="520" width="11.88671875" style="1" customWidth="1"/>
    <col min="521" max="521" width="10.5546875" style="1" bestFit="1" customWidth="1"/>
    <col min="522" max="768" width="9" style="1"/>
    <col min="769" max="769" width="5" style="1" customWidth="1"/>
    <col min="770" max="770" width="10.5546875" style="1" customWidth="1"/>
    <col min="771" max="771" width="42.6640625" style="1" customWidth="1"/>
    <col min="772" max="772" width="3.33203125" style="1" customWidth="1"/>
    <col min="773" max="773" width="9.6640625" style="1" customWidth="1"/>
    <col min="774" max="774" width="9.88671875" style="1" customWidth="1"/>
    <col min="775" max="775" width="14.88671875" style="1" customWidth="1"/>
    <col min="776" max="776" width="11.88671875" style="1" customWidth="1"/>
    <col min="777" max="777" width="10.5546875" style="1" bestFit="1" customWidth="1"/>
    <col min="778" max="1024" width="9" style="1"/>
    <col min="1025" max="1025" width="5" style="1" customWidth="1"/>
    <col min="1026" max="1026" width="10.5546875" style="1" customWidth="1"/>
    <col min="1027" max="1027" width="42.6640625" style="1" customWidth="1"/>
    <col min="1028" max="1028" width="3.33203125" style="1" customWidth="1"/>
    <col min="1029" max="1029" width="9.6640625" style="1" customWidth="1"/>
    <col min="1030" max="1030" width="9.88671875" style="1" customWidth="1"/>
    <col min="1031" max="1031" width="14.88671875" style="1" customWidth="1"/>
    <col min="1032" max="1032" width="11.88671875" style="1" customWidth="1"/>
    <col min="1033" max="1033" width="10.5546875" style="1" bestFit="1" customWidth="1"/>
    <col min="1034" max="1280" width="9" style="1"/>
    <col min="1281" max="1281" width="5" style="1" customWidth="1"/>
    <col min="1282" max="1282" width="10.5546875" style="1" customWidth="1"/>
    <col min="1283" max="1283" width="42.6640625" style="1" customWidth="1"/>
    <col min="1284" max="1284" width="3.33203125" style="1" customWidth="1"/>
    <col min="1285" max="1285" width="9.6640625" style="1" customWidth="1"/>
    <col min="1286" max="1286" width="9.88671875" style="1" customWidth="1"/>
    <col min="1287" max="1287" width="14.88671875" style="1" customWidth="1"/>
    <col min="1288" max="1288" width="11.88671875" style="1" customWidth="1"/>
    <col min="1289" max="1289" width="10.5546875" style="1" bestFit="1" customWidth="1"/>
    <col min="1290" max="1536" width="9" style="1"/>
    <col min="1537" max="1537" width="5" style="1" customWidth="1"/>
    <col min="1538" max="1538" width="10.5546875" style="1" customWidth="1"/>
    <col min="1539" max="1539" width="42.6640625" style="1" customWidth="1"/>
    <col min="1540" max="1540" width="3.33203125" style="1" customWidth="1"/>
    <col min="1541" max="1541" width="9.6640625" style="1" customWidth="1"/>
    <col min="1542" max="1542" width="9.88671875" style="1" customWidth="1"/>
    <col min="1543" max="1543" width="14.88671875" style="1" customWidth="1"/>
    <col min="1544" max="1544" width="11.88671875" style="1" customWidth="1"/>
    <col min="1545" max="1545" width="10.5546875" style="1" bestFit="1" customWidth="1"/>
    <col min="1546" max="1792" width="9" style="1"/>
    <col min="1793" max="1793" width="5" style="1" customWidth="1"/>
    <col min="1794" max="1794" width="10.5546875" style="1" customWidth="1"/>
    <col min="1795" max="1795" width="42.6640625" style="1" customWidth="1"/>
    <col min="1796" max="1796" width="3.33203125" style="1" customWidth="1"/>
    <col min="1797" max="1797" width="9.6640625" style="1" customWidth="1"/>
    <col min="1798" max="1798" width="9.88671875" style="1" customWidth="1"/>
    <col min="1799" max="1799" width="14.88671875" style="1" customWidth="1"/>
    <col min="1800" max="1800" width="11.88671875" style="1" customWidth="1"/>
    <col min="1801" max="1801" width="10.5546875" style="1" bestFit="1" customWidth="1"/>
    <col min="1802" max="2048" width="9" style="1"/>
    <col min="2049" max="2049" width="5" style="1" customWidth="1"/>
    <col min="2050" max="2050" width="10.5546875" style="1" customWidth="1"/>
    <col min="2051" max="2051" width="42.6640625" style="1" customWidth="1"/>
    <col min="2052" max="2052" width="3.33203125" style="1" customWidth="1"/>
    <col min="2053" max="2053" width="9.6640625" style="1" customWidth="1"/>
    <col min="2054" max="2054" width="9.88671875" style="1" customWidth="1"/>
    <col min="2055" max="2055" width="14.88671875" style="1" customWidth="1"/>
    <col min="2056" max="2056" width="11.88671875" style="1" customWidth="1"/>
    <col min="2057" max="2057" width="10.5546875" style="1" bestFit="1" customWidth="1"/>
    <col min="2058" max="2304" width="9" style="1"/>
    <col min="2305" max="2305" width="5" style="1" customWidth="1"/>
    <col min="2306" max="2306" width="10.5546875" style="1" customWidth="1"/>
    <col min="2307" max="2307" width="42.6640625" style="1" customWidth="1"/>
    <col min="2308" max="2308" width="3.33203125" style="1" customWidth="1"/>
    <col min="2309" max="2309" width="9.6640625" style="1" customWidth="1"/>
    <col min="2310" max="2310" width="9.88671875" style="1" customWidth="1"/>
    <col min="2311" max="2311" width="14.88671875" style="1" customWidth="1"/>
    <col min="2312" max="2312" width="11.88671875" style="1" customWidth="1"/>
    <col min="2313" max="2313" width="10.5546875" style="1" bestFit="1" customWidth="1"/>
    <col min="2314" max="2560" width="9" style="1"/>
    <col min="2561" max="2561" width="5" style="1" customWidth="1"/>
    <col min="2562" max="2562" width="10.5546875" style="1" customWidth="1"/>
    <col min="2563" max="2563" width="42.6640625" style="1" customWidth="1"/>
    <col min="2564" max="2564" width="3.33203125" style="1" customWidth="1"/>
    <col min="2565" max="2565" width="9.6640625" style="1" customWidth="1"/>
    <col min="2566" max="2566" width="9.88671875" style="1" customWidth="1"/>
    <col min="2567" max="2567" width="14.88671875" style="1" customWidth="1"/>
    <col min="2568" max="2568" width="11.88671875" style="1" customWidth="1"/>
    <col min="2569" max="2569" width="10.5546875" style="1" bestFit="1" customWidth="1"/>
    <col min="2570" max="2816" width="9" style="1"/>
    <col min="2817" max="2817" width="5" style="1" customWidth="1"/>
    <col min="2818" max="2818" width="10.5546875" style="1" customWidth="1"/>
    <col min="2819" max="2819" width="42.6640625" style="1" customWidth="1"/>
    <col min="2820" max="2820" width="3.33203125" style="1" customWidth="1"/>
    <col min="2821" max="2821" width="9.6640625" style="1" customWidth="1"/>
    <col min="2822" max="2822" width="9.88671875" style="1" customWidth="1"/>
    <col min="2823" max="2823" width="14.88671875" style="1" customWidth="1"/>
    <col min="2824" max="2824" width="11.88671875" style="1" customWidth="1"/>
    <col min="2825" max="2825" width="10.5546875" style="1" bestFit="1" customWidth="1"/>
    <col min="2826" max="3072" width="9" style="1"/>
    <col min="3073" max="3073" width="5" style="1" customWidth="1"/>
    <col min="3074" max="3074" width="10.5546875" style="1" customWidth="1"/>
    <col min="3075" max="3075" width="42.6640625" style="1" customWidth="1"/>
    <col min="3076" max="3076" width="3.33203125" style="1" customWidth="1"/>
    <col min="3077" max="3077" width="9.6640625" style="1" customWidth="1"/>
    <col min="3078" max="3078" width="9.88671875" style="1" customWidth="1"/>
    <col min="3079" max="3079" width="14.88671875" style="1" customWidth="1"/>
    <col min="3080" max="3080" width="11.88671875" style="1" customWidth="1"/>
    <col min="3081" max="3081" width="10.5546875" style="1" bestFit="1" customWidth="1"/>
    <col min="3082" max="3328" width="9" style="1"/>
    <col min="3329" max="3329" width="5" style="1" customWidth="1"/>
    <col min="3330" max="3330" width="10.5546875" style="1" customWidth="1"/>
    <col min="3331" max="3331" width="42.6640625" style="1" customWidth="1"/>
    <col min="3332" max="3332" width="3.33203125" style="1" customWidth="1"/>
    <col min="3333" max="3333" width="9.6640625" style="1" customWidth="1"/>
    <col min="3334" max="3334" width="9.88671875" style="1" customWidth="1"/>
    <col min="3335" max="3335" width="14.88671875" style="1" customWidth="1"/>
    <col min="3336" max="3336" width="11.88671875" style="1" customWidth="1"/>
    <col min="3337" max="3337" width="10.5546875" style="1" bestFit="1" customWidth="1"/>
    <col min="3338" max="3584" width="9" style="1"/>
    <col min="3585" max="3585" width="5" style="1" customWidth="1"/>
    <col min="3586" max="3586" width="10.5546875" style="1" customWidth="1"/>
    <col min="3587" max="3587" width="42.6640625" style="1" customWidth="1"/>
    <col min="3588" max="3588" width="3.33203125" style="1" customWidth="1"/>
    <col min="3589" max="3589" width="9.6640625" style="1" customWidth="1"/>
    <col min="3590" max="3590" width="9.88671875" style="1" customWidth="1"/>
    <col min="3591" max="3591" width="14.88671875" style="1" customWidth="1"/>
    <col min="3592" max="3592" width="11.88671875" style="1" customWidth="1"/>
    <col min="3593" max="3593" width="10.5546875" style="1" bestFit="1" customWidth="1"/>
    <col min="3594" max="3840" width="9" style="1"/>
    <col min="3841" max="3841" width="5" style="1" customWidth="1"/>
    <col min="3842" max="3842" width="10.5546875" style="1" customWidth="1"/>
    <col min="3843" max="3843" width="42.6640625" style="1" customWidth="1"/>
    <col min="3844" max="3844" width="3.33203125" style="1" customWidth="1"/>
    <col min="3845" max="3845" width="9.6640625" style="1" customWidth="1"/>
    <col min="3846" max="3846" width="9.88671875" style="1" customWidth="1"/>
    <col min="3847" max="3847" width="14.88671875" style="1" customWidth="1"/>
    <col min="3848" max="3848" width="11.88671875" style="1" customWidth="1"/>
    <col min="3849" max="3849" width="10.5546875" style="1" bestFit="1" customWidth="1"/>
    <col min="3850" max="4096" width="9" style="1"/>
    <col min="4097" max="4097" width="5" style="1" customWidth="1"/>
    <col min="4098" max="4098" width="10.5546875" style="1" customWidth="1"/>
    <col min="4099" max="4099" width="42.6640625" style="1" customWidth="1"/>
    <col min="4100" max="4100" width="3.33203125" style="1" customWidth="1"/>
    <col min="4101" max="4101" width="9.6640625" style="1" customWidth="1"/>
    <col min="4102" max="4102" width="9.88671875" style="1" customWidth="1"/>
    <col min="4103" max="4103" width="14.88671875" style="1" customWidth="1"/>
    <col min="4104" max="4104" width="11.88671875" style="1" customWidth="1"/>
    <col min="4105" max="4105" width="10.5546875" style="1" bestFit="1" customWidth="1"/>
    <col min="4106" max="4352" width="9" style="1"/>
    <col min="4353" max="4353" width="5" style="1" customWidth="1"/>
    <col min="4354" max="4354" width="10.5546875" style="1" customWidth="1"/>
    <col min="4355" max="4355" width="42.6640625" style="1" customWidth="1"/>
    <col min="4356" max="4356" width="3.33203125" style="1" customWidth="1"/>
    <col min="4357" max="4357" width="9.6640625" style="1" customWidth="1"/>
    <col min="4358" max="4358" width="9.88671875" style="1" customWidth="1"/>
    <col min="4359" max="4359" width="14.88671875" style="1" customWidth="1"/>
    <col min="4360" max="4360" width="11.88671875" style="1" customWidth="1"/>
    <col min="4361" max="4361" width="10.5546875" style="1" bestFit="1" customWidth="1"/>
    <col min="4362" max="4608" width="9" style="1"/>
    <col min="4609" max="4609" width="5" style="1" customWidth="1"/>
    <col min="4610" max="4610" width="10.5546875" style="1" customWidth="1"/>
    <col min="4611" max="4611" width="42.6640625" style="1" customWidth="1"/>
    <col min="4612" max="4612" width="3.33203125" style="1" customWidth="1"/>
    <col min="4613" max="4613" width="9.6640625" style="1" customWidth="1"/>
    <col min="4614" max="4614" width="9.88671875" style="1" customWidth="1"/>
    <col min="4615" max="4615" width="14.88671875" style="1" customWidth="1"/>
    <col min="4616" max="4616" width="11.88671875" style="1" customWidth="1"/>
    <col min="4617" max="4617" width="10.5546875" style="1" bestFit="1" customWidth="1"/>
    <col min="4618" max="4864" width="9" style="1"/>
    <col min="4865" max="4865" width="5" style="1" customWidth="1"/>
    <col min="4866" max="4866" width="10.5546875" style="1" customWidth="1"/>
    <col min="4867" max="4867" width="42.6640625" style="1" customWidth="1"/>
    <col min="4868" max="4868" width="3.33203125" style="1" customWidth="1"/>
    <col min="4869" max="4869" width="9.6640625" style="1" customWidth="1"/>
    <col min="4870" max="4870" width="9.88671875" style="1" customWidth="1"/>
    <col min="4871" max="4871" width="14.88671875" style="1" customWidth="1"/>
    <col min="4872" max="4872" width="11.88671875" style="1" customWidth="1"/>
    <col min="4873" max="4873" width="10.5546875" style="1" bestFit="1" customWidth="1"/>
    <col min="4874" max="5120" width="9" style="1"/>
    <col min="5121" max="5121" width="5" style="1" customWidth="1"/>
    <col min="5122" max="5122" width="10.5546875" style="1" customWidth="1"/>
    <col min="5123" max="5123" width="42.6640625" style="1" customWidth="1"/>
    <col min="5124" max="5124" width="3.33203125" style="1" customWidth="1"/>
    <col min="5125" max="5125" width="9.6640625" style="1" customWidth="1"/>
    <col min="5126" max="5126" width="9.88671875" style="1" customWidth="1"/>
    <col min="5127" max="5127" width="14.88671875" style="1" customWidth="1"/>
    <col min="5128" max="5128" width="11.88671875" style="1" customWidth="1"/>
    <col min="5129" max="5129" width="10.5546875" style="1" bestFit="1" customWidth="1"/>
    <col min="5130" max="5376" width="9" style="1"/>
    <col min="5377" max="5377" width="5" style="1" customWidth="1"/>
    <col min="5378" max="5378" width="10.5546875" style="1" customWidth="1"/>
    <col min="5379" max="5379" width="42.6640625" style="1" customWidth="1"/>
    <col min="5380" max="5380" width="3.33203125" style="1" customWidth="1"/>
    <col min="5381" max="5381" width="9.6640625" style="1" customWidth="1"/>
    <col min="5382" max="5382" width="9.88671875" style="1" customWidth="1"/>
    <col min="5383" max="5383" width="14.88671875" style="1" customWidth="1"/>
    <col min="5384" max="5384" width="11.88671875" style="1" customWidth="1"/>
    <col min="5385" max="5385" width="10.5546875" style="1" bestFit="1" customWidth="1"/>
    <col min="5386" max="5632" width="9" style="1"/>
    <col min="5633" max="5633" width="5" style="1" customWidth="1"/>
    <col min="5634" max="5634" width="10.5546875" style="1" customWidth="1"/>
    <col min="5635" max="5635" width="42.6640625" style="1" customWidth="1"/>
    <col min="5636" max="5636" width="3.33203125" style="1" customWidth="1"/>
    <col min="5637" max="5637" width="9.6640625" style="1" customWidth="1"/>
    <col min="5638" max="5638" width="9.88671875" style="1" customWidth="1"/>
    <col min="5639" max="5639" width="14.88671875" style="1" customWidth="1"/>
    <col min="5640" max="5640" width="11.88671875" style="1" customWidth="1"/>
    <col min="5641" max="5641" width="10.5546875" style="1" bestFit="1" customWidth="1"/>
    <col min="5642" max="5888" width="9" style="1"/>
    <col min="5889" max="5889" width="5" style="1" customWidth="1"/>
    <col min="5890" max="5890" width="10.5546875" style="1" customWidth="1"/>
    <col min="5891" max="5891" width="42.6640625" style="1" customWidth="1"/>
    <col min="5892" max="5892" width="3.33203125" style="1" customWidth="1"/>
    <col min="5893" max="5893" width="9.6640625" style="1" customWidth="1"/>
    <col min="5894" max="5894" width="9.88671875" style="1" customWidth="1"/>
    <col min="5895" max="5895" width="14.88671875" style="1" customWidth="1"/>
    <col min="5896" max="5896" width="11.88671875" style="1" customWidth="1"/>
    <col min="5897" max="5897" width="10.5546875" style="1" bestFit="1" customWidth="1"/>
    <col min="5898" max="6144" width="9" style="1"/>
    <col min="6145" max="6145" width="5" style="1" customWidth="1"/>
    <col min="6146" max="6146" width="10.5546875" style="1" customWidth="1"/>
    <col min="6147" max="6147" width="42.6640625" style="1" customWidth="1"/>
    <col min="6148" max="6148" width="3.33203125" style="1" customWidth="1"/>
    <col min="6149" max="6149" width="9.6640625" style="1" customWidth="1"/>
    <col min="6150" max="6150" width="9.88671875" style="1" customWidth="1"/>
    <col min="6151" max="6151" width="14.88671875" style="1" customWidth="1"/>
    <col min="6152" max="6152" width="11.88671875" style="1" customWidth="1"/>
    <col min="6153" max="6153" width="10.5546875" style="1" bestFit="1" customWidth="1"/>
    <col min="6154" max="6400" width="9" style="1"/>
    <col min="6401" max="6401" width="5" style="1" customWidth="1"/>
    <col min="6402" max="6402" width="10.5546875" style="1" customWidth="1"/>
    <col min="6403" max="6403" width="42.6640625" style="1" customWidth="1"/>
    <col min="6404" max="6404" width="3.33203125" style="1" customWidth="1"/>
    <col min="6405" max="6405" width="9.6640625" style="1" customWidth="1"/>
    <col min="6406" max="6406" width="9.88671875" style="1" customWidth="1"/>
    <col min="6407" max="6407" width="14.88671875" style="1" customWidth="1"/>
    <col min="6408" max="6408" width="11.88671875" style="1" customWidth="1"/>
    <col min="6409" max="6409" width="10.5546875" style="1" bestFit="1" customWidth="1"/>
    <col min="6410" max="6656" width="9" style="1"/>
    <col min="6657" max="6657" width="5" style="1" customWidth="1"/>
    <col min="6658" max="6658" width="10.5546875" style="1" customWidth="1"/>
    <col min="6659" max="6659" width="42.6640625" style="1" customWidth="1"/>
    <col min="6660" max="6660" width="3.33203125" style="1" customWidth="1"/>
    <col min="6661" max="6661" width="9.6640625" style="1" customWidth="1"/>
    <col min="6662" max="6662" width="9.88671875" style="1" customWidth="1"/>
    <col min="6663" max="6663" width="14.88671875" style="1" customWidth="1"/>
    <col min="6664" max="6664" width="11.88671875" style="1" customWidth="1"/>
    <col min="6665" max="6665" width="10.5546875" style="1" bestFit="1" customWidth="1"/>
    <col min="6666" max="6912" width="9" style="1"/>
    <col min="6913" max="6913" width="5" style="1" customWidth="1"/>
    <col min="6914" max="6914" width="10.5546875" style="1" customWidth="1"/>
    <col min="6915" max="6915" width="42.6640625" style="1" customWidth="1"/>
    <col min="6916" max="6916" width="3.33203125" style="1" customWidth="1"/>
    <col min="6917" max="6917" width="9.6640625" style="1" customWidth="1"/>
    <col min="6918" max="6918" width="9.88671875" style="1" customWidth="1"/>
    <col min="6919" max="6919" width="14.88671875" style="1" customWidth="1"/>
    <col min="6920" max="6920" width="11.88671875" style="1" customWidth="1"/>
    <col min="6921" max="6921" width="10.5546875" style="1" bestFit="1" customWidth="1"/>
    <col min="6922" max="7168" width="9" style="1"/>
    <col min="7169" max="7169" width="5" style="1" customWidth="1"/>
    <col min="7170" max="7170" width="10.5546875" style="1" customWidth="1"/>
    <col min="7171" max="7171" width="42.6640625" style="1" customWidth="1"/>
    <col min="7172" max="7172" width="3.33203125" style="1" customWidth="1"/>
    <col min="7173" max="7173" width="9.6640625" style="1" customWidth="1"/>
    <col min="7174" max="7174" width="9.88671875" style="1" customWidth="1"/>
    <col min="7175" max="7175" width="14.88671875" style="1" customWidth="1"/>
    <col min="7176" max="7176" width="11.88671875" style="1" customWidth="1"/>
    <col min="7177" max="7177" width="10.5546875" style="1" bestFit="1" customWidth="1"/>
    <col min="7178" max="7424" width="9" style="1"/>
    <col min="7425" max="7425" width="5" style="1" customWidth="1"/>
    <col min="7426" max="7426" width="10.5546875" style="1" customWidth="1"/>
    <col min="7427" max="7427" width="42.6640625" style="1" customWidth="1"/>
    <col min="7428" max="7428" width="3.33203125" style="1" customWidth="1"/>
    <col min="7429" max="7429" width="9.6640625" style="1" customWidth="1"/>
    <col min="7430" max="7430" width="9.88671875" style="1" customWidth="1"/>
    <col min="7431" max="7431" width="14.88671875" style="1" customWidth="1"/>
    <col min="7432" max="7432" width="11.88671875" style="1" customWidth="1"/>
    <col min="7433" max="7433" width="10.5546875" style="1" bestFit="1" customWidth="1"/>
    <col min="7434" max="7680" width="9" style="1"/>
    <col min="7681" max="7681" width="5" style="1" customWidth="1"/>
    <col min="7682" max="7682" width="10.5546875" style="1" customWidth="1"/>
    <col min="7683" max="7683" width="42.6640625" style="1" customWidth="1"/>
    <col min="7684" max="7684" width="3.33203125" style="1" customWidth="1"/>
    <col min="7685" max="7685" width="9.6640625" style="1" customWidth="1"/>
    <col min="7686" max="7686" width="9.88671875" style="1" customWidth="1"/>
    <col min="7687" max="7687" width="14.88671875" style="1" customWidth="1"/>
    <col min="7688" max="7688" width="11.88671875" style="1" customWidth="1"/>
    <col min="7689" max="7689" width="10.5546875" style="1" bestFit="1" customWidth="1"/>
    <col min="7690" max="7936" width="9" style="1"/>
    <col min="7937" max="7937" width="5" style="1" customWidth="1"/>
    <col min="7938" max="7938" width="10.5546875" style="1" customWidth="1"/>
    <col min="7939" max="7939" width="42.6640625" style="1" customWidth="1"/>
    <col min="7940" max="7940" width="3.33203125" style="1" customWidth="1"/>
    <col min="7941" max="7941" width="9.6640625" style="1" customWidth="1"/>
    <col min="7942" max="7942" width="9.88671875" style="1" customWidth="1"/>
    <col min="7943" max="7943" width="14.88671875" style="1" customWidth="1"/>
    <col min="7944" max="7944" width="11.88671875" style="1" customWidth="1"/>
    <col min="7945" max="7945" width="10.5546875" style="1" bestFit="1" customWidth="1"/>
    <col min="7946" max="8192" width="9" style="1"/>
    <col min="8193" max="8193" width="5" style="1" customWidth="1"/>
    <col min="8194" max="8194" width="10.5546875" style="1" customWidth="1"/>
    <col min="8195" max="8195" width="42.6640625" style="1" customWidth="1"/>
    <col min="8196" max="8196" width="3.33203125" style="1" customWidth="1"/>
    <col min="8197" max="8197" width="9.6640625" style="1" customWidth="1"/>
    <col min="8198" max="8198" width="9.88671875" style="1" customWidth="1"/>
    <col min="8199" max="8199" width="14.88671875" style="1" customWidth="1"/>
    <col min="8200" max="8200" width="11.88671875" style="1" customWidth="1"/>
    <col min="8201" max="8201" width="10.5546875" style="1" bestFit="1" customWidth="1"/>
    <col min="8202" max="8448" width="9" style="1"/>
    <col min="8449" max="8449" width="5" style="1" customWidth="1"/>
    <col min="8450" max="8450" width="10.5546875" style="1" customWidth="1"/>
    <col min="8451" max="8451" width="42.6640625" style="1" customWidth="1"/>
    <col min="8452" max="8452" width="3.33203125" style="1" customWidth="1"/>
    <col min="8453" max="8453" width="9.6640625" style="1" customWidth="1"/>
    <col min="8454" max="8454" width="9.88671875" style="1" customWidth="1"/>
    <col min="8455" max="8455" width="14.88671875" style="1" customWidth="1"/>
    <col min="8456" max="8456" width="11.88671875" style="1" customWidth="1"/>
    <col min="8457" max="8457" width="10.5546875" style="1" bestFit="1" customWidth="1"/>
    <col min="8458" max="8704" width="9" style="1"/>
    <col min="8705" max="8705" width="5" style="1" customWidth="1"/>
    <col min="8706" max="8706" width="10.5546875" style="1" customWidth="1"/>
    <col min="8707" max="8707" width="42.6640625" style="1" customWidth="1"/>
    <col min="8708" max="8708" width="3.33203125" style="1" customWidth="1"/>
    <col min="8709" max="8709" width="9.6640625" style="1" customWidth="1"/>
    <col min="8710" max="8710" width="9.88671875" style="1" customWidth="1"/>
    <col min="8711" max="8711" width="14.88671875" style="1" customWidth="1"/>
    <col min="8712" max="8712" width="11.88671875" style="1" customWidth="1"/>
    <col min="8713" max="8713" width="10.5546875" style="1" bestFit="1" customWidth="1"/>
    <col min="8714" max="8960" width="9" style="1"/>
    <col min="8961" max="8961" width="5" style="1" customWidth="1"/>
    <col min="8962" max="8962" width="10.5546875" style="1" customWidth="1"/>
    <col min="8963" max="8963" width="42.6640625" style="1" customWidth="1"/>
    <col min="8964" max="8964" width="3.33203125" style="1" customWidth="1"/>
    <col min="8965" max="8965" width="9.6640625" style="1" customWidth="1"/>
    <col min="8966" max="8966" width="9.88671875" style="1" customWidth="1"/>
    <col min="8967" max="8967" width="14.88671875" style="1" customWidth="1"/>
    <col min="8968" max="8968" width="11.88671875" style="1" customWidth="1"/>
    <col min="8969" max="8969" width="10.5546875" style="1" bestFit="1" customWidth="1"/>
    <col min="8970" max="9216" width="9" style="1"/>
    <col min="9217" max="9217" width="5" style="1" customWidth="1"/>
    <col min="9218" max="9218" width="10.5546875" style="1" customWidth="1"/>
    <col min="9219" max="9219" width="42.6640625" style="1" customWidth="1"/>
    <col min="9220" max="9220" width="3.33203125" style="1" customWidth="1"/>
    <col min="9221" max="9221" width="9.6640625" style="1" customWidth="1"/>
    <col min="9222" max="9222" width="9.88671875" style="1" customWidth="1"/>
    <col min="9223" max="9223" width="14.88671875" style="1" customWidth="1"/>
    <col min="9224" max="9224" width="11.88671875" style="1" customWidth="1"/>
    <col min="9225" max="9225" width="10.5546875" style="1" bestFit="1" customWidth="1"/>
    <col min="9226" max="9472" width="9" style="1"/>
    <col min="9473" max="9473" width="5" style="1" customWidth="1"/>
    <col min="9474" max="9474" width="10.5546875" style="1" customWidth="1"/>
    <col min="9475" max="9475" width="42.6640625" style="1" customWidth="1"/>
    <col min="9476" max="9476" width="3.33203125" style="1" customWidth="1"/>
    <col min="9477" max="9477" width="9.6640625" style="1" customWidth="1"/>
    <col min="9478" max="9478" width="9.88671875" style="1" customWidth="1"/>
    <col min="9479" max="9479" width="14.88671875" style="1" customWidth="1"/>
    <col min="9480" max="9480" width="11.88671875" style="1" customWidth="1"/>
    <col min="9481" max="9481" width="10.5546875" style="1" bestFit="1" customWidth="1"/>
    <col min="9482" max="9728" width="9" style="1"/>
    <col min="9729" max="9729" width="5" style="1" customWidth="1"/>
    <col min="9730" max="9730" width="10.5546875" style="1" customWidth="1"/>
    <col min="9731" max="9731" width="42.6640625" style="1" customWidth="1"/>
    <col min="9732" max="9732" width="3.33203125" style="1" customWidth="1"/>
    <col min="9733" max="9733" width="9.6640625" style="1" customWidth="1"/>
    <col min="9734" max="9734" width="9.88671875" style="1" customWidth="1"/>
    <col min="9735" max="9735" width="14.88671875" style="1" customWidth="1"/>
    <col min="9736" max="9736" width="11.88671875" style="1" customWidth="1"/>
    <col min="9737" max="9737" width="10.5546875" style="1" bestFit="1" customWidth="1"/>
    <col min="9738" max="9984" width="9" style="1"/>
    <col min="9985" max="9985" width="5" style="1" customWidth="1"/>
    <col min="9986" max="9986" width="10.5546875" style="1" customWidth="1"/>
    <col min="9987" max="9987" width="42.6640625" style="1" customWidth="1"/>
    <col min="9988" max="9988" width="3.33203125" style="1" customWidth="1"/>
    <col min="9989" max="9989" width="9.6640625" style="1" customWidth="1"/>
    <col min="9990" max="9990" width="9.88671875" style="1" customWidth="1"/>
    <col min="9991" max="9991" width="14.88671875" style="1" customWidth="1"/>
    <col min="9992" max="9992" width="11.88671875" style="1" customWidth="1"/>
    <col min="9993" max="9993" width="10.5546875" style="1" bestFit="1" customWidth="1"/>
    <col min="9994" max="10240" width="9" style="1"/>
    <col min="10241" max="10241" width="5" style="1" customWidth="1"/>
    <col min="10242" max="10242" width="10.5546875" style="1" customWidth="1"/>
    <col min="10243" max="10243" width="42.6640625" style="1" customWidth="1"/>
    <col min="10244" max="10244" width="3.33203125" style="1" customWidth="1"/>
    <col min="10245" max="10245" width="9.6640625" style="1" customWidth="1"/>
    <col min="10246" max="10246" width="9.88671875" style="1" customWidth="1"/>
    <col min="10247" max="10247" width="14.88671875" style="1" customWidth="1"/>
    <col min="10248" max="10248" width="11.88671875" style="1" customWidth="1"/>
    <col min="10249" max="10249" width="10.5546875" style="1" bestFit="1" customWidth="1"/>
    <col min="10250" max="10496" width="9" style="1"/>
    <col min="10497" max="10497" width="5" style="1" customWidth="1"/>
    <col min="10498" max="10498" width="10.5546875" style="1" customWidth="1"/>
    <col min="10499" max="10499" width="42.6640625" style="1" customWidth="1"/>
    <col min="10500" max="10500" width="3.33203125" style="1" customWidth="1"/>
    <col min="10501" max="10501" width="9.6640625" style="1" customWidth="1"/>
    <col min="10502" max="10502" width="9.88671875" style="1" customWidth="1"/>
    <col min="10503" max="10503" width="14.88671875" style="1" customWidth="1"/>
    <col min="10504" max="10504" width="11.88671875" style="1" customWidth="1"/>
    <col min="10505" max="10505" width="10.5546875" style="1" bestFit="1" customWidth="1"/>
    <col min="10506" max="10752" width="9" style="1"/>
    <col min="10753" max="10753" width="5" style="1" customWidth="1"/>
    <col min="10754" max="10754" width="10.5546875" style="1" customWidth="1"/>
    <col min="10755" max="10755" width="42.6640625" style="1" customWidth="1"/>
    <col min="10756" max="10756" width="3.33203125" style="1" customWidth="1"/>
    <col min="10757" max="10757" width="9.6640625" style="1" customWidth="1"/>
    <col min="10758" max="10758" width="9.88671875" style="1" customWidth="1"/>
    <col min="10759" max="10759" width="14.88671875" style="1" customWidth="1"/>
    <col min="10760" max="10760" width="11.88671875" style="1" customWidth="1"/>
    <col min="10761" max="10761" width="10.5546875" style="1" bestFit="1" customWidth="1"/>
    <col min="10762" max="11008" width="9" style="1"/>
    <col min="11009" max="11009" width="5" style="1" customWidth="1"/>
    <col min="11010" max="11010" width="10.5546875" style="1" customWidth="1"/>
    <col min="11011" max="11011" width="42.6640625" style="1" customWidth="1"/>
    <col min="11012" max="11012" width="3.33203125" style="1" customWidth="1"/>
    <col min="11013" max="11013" width="9.6640625" style="1" customWidth="1"/>
    <col min="11014" max="11014" width="9.88671875" style="1" customWidth="1"/>
    <col min="11015" max="11015" width="14.88671875" style="1" customWidth="1"/>
    <col min="11016" max="11016" width="11.88671875" style="1" customWidth="1"/>
    <col min="11017" max="11017" width="10.5546875" style="1" bestFit="1" customWidth="1"/>
    <col min="11018" max="11264" width="9" style="1"/>
    <col min="11265" max="11265" width="5" style="1" customWidth="1"/>
    <col min="11266" max="11266" width="10.5546875" style="1" customWidth="1"/>
    <col min="11267" max="11267" width="42.6640625" style="1" customWidth="1"/>
    <col min="11268" max="11268" width="3.33203125" style="1" customWidth="1"/>
    <col min="11269" max="11269" width="9.6640625" style="1" customWidth="1"/>
    <col min="11270" max="11270" width="9.88671875" style="1" customWidth="1"/>
    <col min="11271" max="11271" width="14.88671875" style="1" customWidth="1"/>
    <col min="11272" max="11272" width="11.88671875" style="1" customWidth="1"/>
    <col min="11273" max="11273" width="10.5546875" style="1" bestFit="1" customWidth="1"/>
    <col min="11274" max="11520" width="9" style="1"/>
    <col min="11521" max="11521" width="5" style="1" customWidth="1"/>
    <col min="11522" max="11522" width="10.5546875" style="1" customWidth="1"/>
    <col min="11523" max="11523" width="42.6640625" style="1" customWidth="1"/>
    <col min="11524" max="11524" width="3.33203125" style="1" customWidth="1"/>
    <col min="11525" max="11525" width="9.6640625" style="1" customWidth="1"/>
    <col min="11526" max="11526" width="9.88671875" style="1" customWidth="1"/>
    <col min="11527" max="11527" width="14.88671875" style="1" customWidth="1"/>
    <col min="11528" max="11528" width="11.88671875" style="1" customWidth="1"/>
    <col min="11529" max="11529" width="10.5546875" style="1" bestFit="1" customWidth="1"/>
    <col min="11530" max="11776" width="9" style="1"/>
    <col min="11777" max="11777" width="5" style="1" customWidth="1"/>
    <col min="11778" max="11778" width="10.5546875" style="1" customWidth="1"/>
    <col min="11779" max="11779" width="42.6640625" style="1" customWidth="1"/>
    <col min="11780" max="11780" width="3.33203125" style="1" customWidth="1"/>
    <col min="11781" max="11781" width="9.6640625" style="1" customWidth="1"/>
    <col min="11782" max="11782" width="9.88671875" style="1" customWidth="1"/>
    <col min="11783" max="11783" width="14.88671875" style="1" customWidth="1"/>
    <col min="11784" max="11784" width="11.88671875" style="1" customWidth="1"/>
    <col min="11785" max="11785" width="10.5546875" style="1" bestFit="1" customWidth="1"/>
    <col min="11786" max="12032" width="9" style="1"/>
    <col min="12033" max="12033" width="5" style="1" customWidth="1"/>
    <col min="12034" max="12034" width="10.5546875" style="1" customWidth="1"/>
    <col min="12035" max="12035" width="42.6640625" style="1" customWidth="1"/>
    <col min="12036" max="12036" width="3.33203125" style="1" customWidth="1"/>
    <col min="12037" max="12037" width="9.6640625" style="1" customWidth="1"/>
    <col min="12038" max="12038" width="9.88671875" style="1" customWidth="1"/>
    <col min="12039" max="12039" width="14.88671875" style="1" customWidth="1"/>
    <col min="12040" max="12040" width="11.88671875" style="1" customWidth="1"/>
    <col min="12041" max="12041" width="10.5546875" style="1" bestFit="1" customWidth="1"/>
    <col min="12042" max="12288" width="9" style="1"/>
    <col min="12289" max="12289" width="5" style="1" customWidth="1"/>
    <col min="12290" max="12290" width="10.5546875" style="1" customWidth="1"/>
    <col min="12291" max="12291" width="42.6640625" style="1" customWidth="1"/>
    <col min="12292" max="12292" width="3.33203125" style="1" customWidth="1"/>
    <col min="12293" max="12293" width="9.6640625" style="1" customWidth="1"/>
    <col min="12294" max="12294" width="9.88671875" style="1" customWidth="1"/>
    <col min="12295" max="12295" width="14.88671875" style="1" customWidth="1"/>
    <col min="12296" max="12296" width="11.88671875" style="1" customWidth="1"/>
    <col min="12297" max="12297" width="10.5546875" style="1" bestFit="1" customWidth="1"/>
    <col min="12298" max="12544" width="9" style="1"/>
    <col min="12545" max="12545" width="5" style="1" customWidth="1"/>
    <col min="12546" max="12546" width="10.5546875" style="1" customWidth="1"/>
    <col min="12547" max="12547" width="42.6640625" style="1" customWidth="1"/>
    <col min="12548" max="12548" width="3.33203125" style="1" customWidth="1"/>
    <col min="12549" max="12549" width="9.6640625" style="1" customWidth="1"/>
    <col min="12550" max="12550" width="9.88671875" style="1" customWidth="1"/>
    <col min="12551" max="12551" width="14.88671875" style="1" customWidth="1"/>
    <col min="12552" max="12552" width="11.88671875" style="1" customWidth="1"/>
    <col min="12553" max="12553" width="10.5546875" style="1" bestFit="1" customWidth="1"/>
    <col min="12554" max="12800" width="9" style="1"/>
    <col min="12801" max="12801" width="5" style="1" customWidth="1"/>
    <col min="12802" max="12802" width="10.5546875" style="1" customWidth="1"/>
    <col min="12803" max="12803" width="42.6640625" style="1" customWidth="1"/>
    <col min="12804" max="12804" width="3.33203125" style="1" customWidth="1"/>
    <col min="12805" max="12805" width="9.6640625" style="1" customWidth="1"/>
    <col min="12806" max="12806" width="9.88671875" style="1" customWidth="1"/>
    <col min="12807" max="12807" width="14.88671875" style="1" customWidth="1"/>
    <col min="12808" max="12808" width="11.88671875" style="1" customWidth="1"/>
    <col min="12809" max="12809" width="10.5546875" style="1" bestFit="1" customWidth="1"/>
    <col min="12810" max="13056" width="9" style="1"/>
    <col min="13057" max="13057" width="5" style="1" customWidth="1"/>
    <col min="13058" max="13058" width="10.5546875" style="1" customWidth="1"/>
    <col min="13059" max="13059" width="42.6640625" style="1" customWidth="1"/>
    <col min="13060" max="13060" width="3.33203125" style="1" customWidth="1"/>
    <col min="13061" max="13061" width="9.6640625" style="1" customWidth="1"/>
    <col min="13062" max="13062" width="9.88671875" style="1" customWidth="1"/>
    <col min="13063" max="13063" width="14.88671875" style="1" customWidth="1"/>
    <col min="13064" max="13064" width="11.88671875" style="1" customWidth="1"/>
    <col min="13065" max="13065" width="10.5546875" style="1" bestFit="1" customWidth="1"/>
    <col min="13066" max="13312" width="9" style="1"/>
    <col min="13313" max="13313" width="5" style="1" customWidth="1"/>
    <col min="13314" max="13314" width="10.5546875" style="1" customWidth="1"/>
    <col min="13315" max="13315" width="42.6640625" style="1" customWidth="1"/>
    <col min="13316" max="13316" width="3.33203125" style="1" customWidth="1"/>
    <col min="13317" max="13317" width="9.6640625" style="1" customWidth="1"/>
    <col min="13318" max="13318" width="9.88671875" style="1" customWidth="1"/>
    <col min="13319" max="13319" width="14.88671875" style="1" customWidth="1"/>
    <col min="13320" max="13320" width="11.88671875" style="1" customWidth="1"/>
    <col min="13321" max="13321" width="10.5546875" style="1" bestFit="1" customWidth="1"/>
    <col min="13322" max="13568" width="9" style="1"/>
    <col min="13569" max="13569" width="5" style="1" customWidth="1"/>
    <col min="13570" max="13570" width="10.5546875" style="1" customWidth="1"/>
    <col min="13571" max="13571" width="42.6640625" style="1" customWidth="1"/>
    <col min="13572" max="13572" width="3.33203125" style="1" customWidth="1"/>
    <col min="13573" max="13573" width="9.6640625" style="1" customWidth="1"/>
    <col min="13574" max="13574" width="9.88671875" style="1" customWidth="1"/>
    <col min="13575" max="13575" width="14.88671875" style="1" customWidth="1"/>
    <col min="13576" max="13576" width="11.88671875" style="1" customWidth="1"/>
    <col min="13577" max="13577" width="10.5546875" style="1" bestFit="1" customWidth="1"/>
    <col min="13578" max="13824" width="9" style="1"/>
    <col min="13825" max="13825" width="5" style="1" customWidth="1"/>
    <col min="13826" max="13826" width="10.5546875" style="1" customWidth="1"/>
    <col min="13827" max="13827" width="42.6640625" style="1" customWidth="1"/>
    <col min="13828" max="13828" width="3.33203125" style="1" customWidth="1"/>
    <col min="13829" max="13829" width="9.6640625" style="1" customWidth="1"/>
    <col min="13830" max="13830" width="9.88671875" style="1" customWidth="1"/>
    <col min="13831" max="13831" width="14.88671875" style="1" customWidth="1"/>
    <col min="13832" max="13832" width="11.88671875" style="1" customWidth="1"/>
    <col min="13833" max="13833" width="10.5546875" style="1" bestFit="1" customWidth="1"/>
    <col min="13834" max="14080" width="9" style="1"/>
    <col min="14081" max="14081" width="5" style="1" customWidth="1"/>
    <col min="14082" max="14082" width="10.5546875" style="1" customWidth="1"/>
    <col min="14083" max="14083" width="42.6640625" style="1" customWidth="1"/>
    <col min="14084" max="14084" width="3.33203125" style="1" customWidth="1"/>
    <col min="14085" max="14085" width="9.6640625" style="1" customWidth="1"/>
    <col min="14086" max="14086" width="9.88671875" style="1" customWidth="1"/>
    <col min="14087" max="14087" width="14.88671875" style="1" customWidth="1"/>
    <col min="14088" max="14088" width="11.88671875" style="1" customWidth="1"/>
    <col min="14089" max="14089" width="10.5546875" style="1" bestFit="1" customWidth="1"/>
    <col min="14090" max="14336" width="9" style="1"/>
    <col min="14337" max="14337" width="5" style="1" customWidth="1"/>
    <col min="14338" max="14338" width="10.5546875" style="1" customWidth="1"/>
    <col min="14339" max="14339" width="42.6640625" style="1" customWidth="1"/>
    <col min="14340" max="14340" width="3.33203125" style="1" customWidth="1"/>
    <col min="14341" max="14341" width="9.6640625" style="1" customWidth="1"/>
    <col min="14342" max="14342" width="9.88671875" style="1" customWidth="1"/>
    <col min="14343" max="14343" width="14.88671875" style="1" customWidth="1"/>
    <col min="14344" max="14344" width="11.88671875" style="1" customWidth="1"/>
    <col min="14345" max="14345" width="10.5546875" style="1" bestFit="1" customWidth="1"/>
    <col min="14346" max="14592" width="9" style="1"/>
    <col min="14593" max="14593" width="5" style="1" customWidth="1"/>
    <col min="14594" max="14594" width="10.5546875" style="1" customWidth="1"/>
    <col min="14595" max="14595" width="42.6640625" style="1" customWidth="1"/>
    <col min="14596" max="14596" width="3.33203125" style="1" customWidth="1"/>
    <col min="14597" max="14597" width="9.6640625" style="1" customWidth="1"/>
    <col min="14598" max="14598" width="9.88671875" style="1" customWidth="1"/>
    <col min="14599" max="14599" width="14.88671875" style="1" customWidth="1"/>
    <col min="14600" max="14600" width="11.88671875" style="1" customWidth="1"/>
    <col min="14601" max="14601" width="10.5546875" style="1" bestFit="1" customWidth="1"/>
    <col min="14602" max="14848" width="9" style="1"/>
    <col min="14849" max="14849" width="5" style="1" customWidth="1"/>
    <col min="14850" max="14850" width="10.5546875" style="1" customWidth="1"/>
    <col min="14851" max="14851" width="42.6640625" style="1" customWidth="1"/>
    <col min="14852" max="14852" width="3.33203125" style="1" customWidth="1"/>
    <col min="14853" max="14853" width="9.6640625" style="1" customWidth="1"/>
    <col min="14854" max="14854" width="9.88671875" style="1" customWidth="1"/>
    <col min="14855" max="14855" width="14.88671875" style="1" customWidth="1"/>
    <col min="14856" max="14856" width="11.88671875" style="1" customWidth="1"/>
    <col min="14857" max="14857" width="10.5546875" style="1" bestFit="1" customWidth="1"/>
    <col min="14858" max="15104" width="9" style="1"/>
    <col min="15105" max="15105" width="5" style="1" customWidth="1"/>
    <col min="15106" max="15106" width="10.5546875" style="1" customWidth="1"/>
    <col min="15107" max="15107" width="42.6640625" style="1" customWidth="1"/>
    <col min="15108" max="15108" width="3.33203125" style="1" customWidth="1"/>
    <col min="15109" max="15109" width="9.6640625" style="1" customWidth="1"/>
    <col min="15110" max="15110" width="9.88671875" style="1" customWidth="1"/>
    <col min="15111" max="15111" width="14.88671875" style="1" customWidth="1"/>
    <col min="15112" max="15112" width="11.88671875" style="1" customWidth="1"/>
    <col min="15113" max="15113" width="10.5546875" style="1" bestFit="1" customWidth="1"/>
    <col min="15114" max="15360" width="9" style="1"/>
    <col min="15361" max="15361" width="5" style="1" customWidth="1"/>
    <col min="15362" max="15362" width="10.5546875" style="1" customWidth="1"/>
    <col min="15363" max="15363" width="42.6640625" style="1" customWidth="1"/>
    <col min="15364" max="15364" width="3.33203125" style="1" customWidth="1"/>
    <col min="15365" max="15365" width="9.6640625" style="1" customWidth="1"/>
    <col min="15366" max="15366" width="9.88671875" style="1" customWidth="1"/>
    <col min="15367" max="15367" width="14.88671875" style="1" customWidth="1"/>
    <col min="15368" max="15368" width="11.88671875" style="1" customWidth="1"/>
    <col min="15369" max="15369" width="10.5546875" style="1" bestFit="1" customWidth="1"/>
    <col min="15370" max="15616" width="9" style="1"/>
    <col min="15617" max="15617" width="5" style="1" customWidth="1"/>
    <col min="15618" max="15618" width="10.5546875" style="1" customWidth="1"/>
    <col min="15619" max="15619" width="42.6640625" style="1" customWidth="1"/>
    <col min="15620" max="15620" width="3.33203125" style="1" customWidth="1"/>
    <col min="15621" max="15621" width="9.6640625" style="1" customWidth="1"/>
    <col min="15622" max="15622" width="9.88671875" style="1" customWidth="1"/>
    <col min="15623" max="15623" width="14.88671875" style="1" customWidth="1"/>
    <col min="15624" max="15624" width="11.88671875" style="1" customWidth="1"/>
    <col min="15625" max="15625" width="10.5546875" style="1" bestFit="1" customWidth="1"/>
    <col min="15626" max="15872" width="9" style="1"/>
    <col min="15873" max="15873" width="5" style="1" customWidth="1"/>
    <col min="15874" max="15874" width="10.5546875" style="1" customWidth="1"/>
    <col min="15875" max="15875" width="42.6640625" style="1" customWidth="1"/>
    <col min="15876" max="15876" width="3.33203125" style="1" customWidth="1"/>
    <col min="15877" max="15877" width="9.6640625" style="1" customWidth="1"/>
    <col min="15878" max="15878" width="9.88671875" style="1" customWidth="1"/>
    <col min="15879" max="15879" width="14.88671875" style="1" customWidth="1"/>
    <col min="15880" max="15880" width="11.88671875" style="1" customWidth="1"/>
    <col min="15881" max="15881" width="10.5546875" style="1" bestFit="1" customWidth="1"/>
    <col min="15882" max="16128" width="9" style="1"/>
    <col min="16129" max="16129" width="5" style="1" customWidth="1"/>
    <col min="16130" max="16130" width="10.5546875" style="1" customWidth="1"/>
    <col min="16131" max="16131" width="42.6640625" style="1" customWidth="1"/>
    <col min="16132" max="16132" width="3.33203125" style="1" customWidth="1"/>
    <col min="16133" max="16133" width="9.6640625" style="1" customWidth="1"/>
    <col min="16134" max="16134" width="9.88671875" style="1" customWidth="1"/>
    <col min="16135" max="16135" width="14.88671875" style="1" customWidth="1"/>
    <col min="16136" max="16136" width="11.88671875" style="1" customWidth="1"/>
    <col min="16137" max="16137" width="10.5546875" style="1" bestFit="1" customWidth="1"/>
    <col min="16138" max="16384" width="9" style="1"/>
  </cols>
  <sheetData>
    <row r="1" spans="1:9" ht="27.75" customHeight="1">
      <c r="A1" s="312" t="s">
        <v>547</v>
      </c>
      <c r="B1" s="307"/>
      <c r="C1" s="307"/>
      <c r="D1" s="307"/>
      <c r="E1" s="307"/>
      <c r="F1" s="307"/>
      <c r="G1" s="307"/>
      <c r="H1" s="307"/>
    </row>
    <row r="2" spans="1:9" ht="12.75" customHeight="1">
      <c r="A2" s="152" t="s">
        <v>548</v>
      </c>
      <c r="B2" s="227"/>
      <c r="C2" s="227"/>
      <c r="D2" s="227"/>
      <c r="E2" s="227"/>
      <c r="F2" s="251"/>
      <c r="G2" s="252"/>
      <c r="H2" s="252"/>
    </row>
    <row r="3" spans="1:9" ht="12.75" customHeight="1">
      <c r="A3" s="152" t="s">
        <v>549</v>
      </c>
      <c r="B3" s="227"/>
      <c r="C3" s="227"/>
      <c r="D3" s="227"/>
      <c r="E3" s="227"/>
      <c r="F3" s="251"/>
      <c r="G3" s="252"/>
      <c r="H3" s="252"/>
    </row>
    <row r="4" spans="1:9" ht="13.5" customHeight="1">
      <c r="A4" s="38"/>
      <c r="B4" s="153"/>
      <c r="C4" s="38"/>
      <c r="D4" s="154"/>
      <c r="E4" s="154"/>
      <c r="F4" s="253"/>
      <c r="G4" s="254"/>
      <c r="H4" s="254"/>
    </row>
    <row r="5" spans="1:9" ht="6.75" customHeight="1">
      <c r="A5" s="155"/>
      <c r="B5" s="156"/>
      <c r="C5" s="156"/>
      <c r="D5" s="156"/>
      <c r="E5" s="157"/>
      <c r="F5" s="255"/>
      <c r="G5" s="256"/>
      <c r="H5" s="256"/>
    </row>
    <row r="6" spans="1:9" ht="12.75" customHeight="1">
      <c r="A6" s="158" t="s">
        <v>550</v>
      </c>
      <c r="B6" s="227"/>
      <c r="C6" s="227"/>
      <c r="D6" s="227"/>
      <c r="E6" s="158"/>
      <c r="F6" s="251"/>
      <c r="G6" s="252"/>
      <c r="H6" s="252"/>
    </row>
    <row r="7" spans="1:9" ht="13.5" customHeight="1">
      <c r="A7" s="158" t="s">
        <v>100</v>
      </c>
      <c r="B7" s="227"/>
      <c r="C7" s="227"/>
      <c r="D7" s="227"/>
      <c r="E7" s="158" t="s">
        <v>551</v>
      </c>
      <c r="F7" s="251"/>
      <c r="G7" s="252"/>
      <c r="H7" s="252"/>
    </row>
    <row r="8" spans="1:9" ht="13.5" customHeight="1">
      <c r="A8" s="313" t="s">
        <v>552</v>
      </c>
      <c r="B8" s="314"/>
      <c r="C8" s="314"/>
      <c r="D8" s="159"/>
      <c r="E8" s="158" t="s">
        <v>1138</v>
      </c>
      <c r="F8" s="257"/>
      <c r="G8" s="258"/>
      <c r="H8" s="258"/>
    </row>
    <row r="9" spans="1:9" ht="6.75" customHeight="1">
      <c r="A9" s="155"/>
      <c r="B9" s="155"/>
      <c r="C9" s="155"/>
      <c r="D9" s="155"/>
      <c r="E9" s="155"/>
      <c r="F9" s="259"/>
      <c r="G9" s="260"/>
      <c r="H9" s="260"/>
    </row>
    <row r="10" spans="1:9" ht="28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42" t="s">
        <v>18</v>
      </c>
      <c r="F10" s="261" t="s">
        <v>19</v>
      </c>
      <c r="G10" s="262" t="s">
        <v>20</v>
      </c>
      <c r="H10" s="262" t="s">
        <v>327</v>
      </c>
    </row>
    <row r="11" spans="1:9" ht="12.75" hidden="1" customHeight="1">
      <c r="A11" s="42" t="s">
        <v>21</v>
      </c>
      <c r="B11" s="42" t="s">
        <v>22</v>
      </c>
      <c r="C11" s="42" t="s">
        <v>23</v>
      </c>
      <c r="D11" s="42" t="s">
        <v>24</v>
      </c>
      <c r="E11" s="42" t="s">
        <v>25</v>
      </c>
      <c r="F11" s="261" t="s">
        <v>26</v>
      </c>
      <c r="G11" s="262" t="s">
        <v>27</v>
      </c>
      <c r="H11" s="262" t="s">
        <v>28</v>
      </c>
    </row>
    <row r="12" spans="1:9" ht="3" customHeight="1">
      <c r="A12" s="155"/>
      <c r="B12" s="155"/>
      <c r="C12" s="155"/>
      <c r="D12" s="155"/>
      <c r="E12" s="155"/>
      <c r="F12" s="259"/>
      <c r="G12" s="260"/>
      <c r="H12" s="260"/>
    </row>
    <row r="13" spans="1:9" ht="21.6" customHeight="1">
      <c r="A13" s="160"/>
      <c r="B13" s="161" t="s">
        <v>63</v>
      </c>
      <c r="C13" s="161" t="s">
        <v>64</v>
      </c>
      <c r="D13" s="161"/>
      <c r="E13" s="162"/>
      <c r="F13" s="263"/>
      <c r="G13" s="264">
        <f>G14+G34</f>
        <v>0</v>
      </c>
      <c r="H13" s="264">
        <f>H14+H34</f>
        <v>83.39671521599999</v>
      </c>
    </row>
    <row r="14" spans="1:9" ht="28.5" customHeight="1">
      <c r="A14" s="163"/>
      <c r="B14" s="164" t="s">
        <v>21</v>
      </c>
      <c r="C14" s="164" t="s">
        <v>553</v>
      </c>
      <c r="D14" s="164"/>
      <c r="E14" s="165"/>
      <c r="F14" s="265"/>
      <c r="G14" s="266">
        <f>SUM(G15:G33)</f>
        <v>0</v>
      </c>
      <c r="H14" s="266">
        <f>SUM(H15:H33)</f>
        <v>1.5000000000000001E-4</v>
      </c>
    </row>
    <row r="15" spans="1:9" s="174" customFormat="1" ht="20.399999999999999">
      <c r="A15" s="166">
        <v>1</v>
      </c>
      <c r="B15" s="167">
        <v>111201101</v>
      </c>
      <c r="C15" s="167" t="s">
        <v>554</v>
      </c>
      <c r="D15" s="167" t="s">
        <v>85</v>
      </c>
      <c r="E15" s="168">
        <v>101.25</v>
      </c>
      <c r="F15" s="267"/>
      <c r="G15" s="267">
        <f>ROUND(E15*F15,2)</f>
        <v>0</v>
      </c>
      <c r="H15" s="267">
        <v>0</v>
      </c>
    </row>
    <row r="16" spans="1:9" s="174" customFormat="1" ht="40.799999999999997">
      <c r="A16" s="166">
        <v>2</v>
      </c>
      <c r="B16" s="169" t="s">
        <v>555</v>
      </c>
      <c r="C16" s="170" t="s">
        <v>556</v>
      </c>
      <c r="D16" s="169" t="s">
        <v>91</v>
      </c>
      <c r="E16" s="168">
        <v>9</v>
      </c>
      <c r="F16" s="268"/>
      <c r="G16" s="267">
        <f t="shared" ref="G16:G33" si="0">ROUND(E16*F16,2)</f>
        <v>0</v>
      </c>
      <c r="H16" s="267">
        <f>E16*0</f>
        <v>0</v>
      </c>
      <c r="I16" s="269"/>
    </row>
    <row r="17" spans="1:9" s="174" customFormat="1" ht="40.799999999999997">
      <c r="A17" s="166">
        <v>3</v>
      </c>
      <c r="B17" s="169" t="s">
        <v>557</v>
      </c>
      <c r="C17" s="170" t="s">
        <v>558</v>
      </c>
      <c r="D17" s="169" t="s">
        <v>91</v>
      </c>
      <c r="E17" s="168">
        <v>1</v>
      </c>
      <c r="F17" s="268"/>
      <c r="G17" s="267">
        <f t="shared" si="0"/>
        <v>0</v>
      </c>
      <c r="H17" s="267">
        <f>E17*0</f>
        <v>0</v>
      </c>
    </row>
    <row r="18" spans="1:9" s="174" customFormat="1" ht="40.799999999999997">
      <c r="A18" s="166">
        <v>4</v>
      </c>
      <c r="B18" s="169" t="s">
        <v>559</v>
      </c>
      <c r="C18" s="170" t="s">
        <v>560</v>
      </c>
      <c r="D18" s="169" t="s">
        <v>91</v>
      </c>
      <c r="E18" s="168">
        <v>1</v>
      </c>
      <c r="F18" s="268"/>
      <c r="G18" s="267">
        <f t="shared" si="0"/>
        <v>0</v>
      </c>
      <c r="H18" s="267">
        <f>E18*0</f>
        <v>0</v>
      </c>
    </row>
    <row r="19" spans="1:9" s="174" customFormat="1" ht="51">
      <c r="A19" s="166">
        <v>5</v>
      </c>
      <c r="B19" s="169" t="s">
        <v>561</v>
      </c>
      <c r="C19" s="170" t="s">
        <v>562</v>
      </c>
      <c r="D19" s="169" t="s">
        <v>91</v>
      </c>
      <c r="E19" s="168">
        <f>E16</f>
        <v>9</v>
      </c>
      <c r="F19" s="268"/>
      <c r="G19" s="267">
        <f t="shared" si="0"/>
        <v>0</v>
      </c>
      <c r="H19" s="267">
        <f>E19*0.00001</f>
        <v>9.0000000000000006E-5</v>
      </c>
      <c r="I19" s="269"/>
    </row>
    <row r="20" spans="1:9" s="174" customFormat="1" ht="51">
      <c r="A20" s="166">
        <v>6</v>
      </c>
      <c r="B20" s="169" t="s">
        <v>563</v>
      </c>
      <c r="C20" s="170" t="s">
        <v>564</v>
      </c>
      <c r="D20" s="169" t="s">
        <v>91</v>
      </c>
      <c r="E20" s="168">
        <f>E17</f>
        <v>1</v>
      </c>
      <c r="F20" s="268"/>
      <c r="G20" s="267">
        <f t="shared" si="0"/>
        <v>0</v>
      </c>
      <c r="H20" s="267">
        <f>E20*0.00003</f>
        <v>3.0000000000000001E-5</v>
      </c>
    </row>
    <row r="21" spans="1:9" s="174" customFormat="1" ht="40.799999999999997">
      <c r="A21" s="166">
        <v>7</v>
      </c>
      <c r="B21" s="169" t="s">
        <v>565</v>
      </c>
      <c r="C21" s="170" t="s">
        <v>566</v>
      </c>
      <c r="D21" s="169" t="s">
        <v>91</v>
      </c>
      <c r="E21" s="168">
        <f>E18</f>
        <v>1</v>
      </c>
      <c r="F21" s="268"/>
      <c r="G21" s="267">
        <f t="shared" si="0"/>
        <v>0</v>
      </c>
      <c r="H21" s="267">
        <f>E21*0.00003</f>
        <v>3.0000000000000001E-5</v>
      </c>
    </row>
    <row r="22" spans="1:9" s="271" customFormat="1" ht="20.399999999999999">
      <c r="A22" s="166">
        <v>8</v>
      </c>
      <c r="B22" s="169" t="s">
        <v>567</v>
      </c>
      <c r="C22" s="170" t="s">
        <v>568</v>
      </c>
      <c r="D22" s="167" t="s">
        <v>91</v>
      </c>
      <c r="E22" s="168">
        <f>E51+E84+E85+E86+E87+E88</f>
        <v>44</v>
      </c>
      <c r="F22" s="268"/>
      <c r="G22" s="267">
        <f t="shared" si="0"/>
        <v>0</v>
      </c>
      <c r="H22" s="267">
        <v>0</v>
      </c>
    </row>
    <row r="23" spans="1:9" s="174" customFormat="1" ht="10.199999999999999">
      <c r="A23" s="166">
        <v>9</v>
      </c>
      <c r="B23" s="171" t="s">
        <v>569</v>
      </c>
      <c r="C23" s="172" t="s">
        <v>570</v>
      </c>
      <c r="D23" s="171" t="s">
        <v>91</v>
      </c>
      <c r="E23" s="173">
        <v>1</v>
      </c>
      <c r="F23" s="267"/>
      <c r="G23" s="267">
        <f t="shared" si="0"/>
        <v>0</v>
      </c>
      <c r="H23" s="272">
        <v>0</v>
      </c>
    </row>
    <row r="24" spans="1:9" s="271" customFormat="1" ht="30.6">
      <c r="A24" s="166">
        <v>10</v>
      </c>
      <c r="B24" s="169" t="s">
        <v>571</v>
      </c>
      <c r="C24" s="170" t="s">
        <v>572</v>
      </c>
      <c r="D24" s="167" t="s">
        <v>91</v>
      </c>
      <c r="E24" s="168">
        <f>E19</f>
        <v>9</v>
      </c>
      <c r="F24" s="267"/>
      <c r="G24" s="267">
        <f t="shared" si="0"/>
        <v>0</v>
      </c>
      <c r="H24" s="267">
        <f t="shared" ref="H24:H31" si="1">E24*0</f>
        <v>0</v>
      </c>
      <c r="I24" s="273"/>
    </row>
    <row r="25" spans="1:9" s="271" customFormat="1" ht="30.6">
      <c r="A25" s="166">
        <v>11</v>
      </c>
      <c r="B25" s="169" t="s">
        <v>573</v>
      </c>
      <c r="C25" s="170" t="s">
        <v>574</v>
      </c>
      <c r="D25" s="167" t="s">
        <v>91</v>
      </c>
      <c r="E25" s="168">
        <f>E20</f>
        <v>1</v>
      </c>
      <c r="F25" s="267"/>
      <c r="G25" s="267">
        <f t="shared" si="0"/>
        <v>0</v>
      </c>
      <c r="H25" s="267">
        <f t="shared" si="1"/>
        <v>0</v>
      </c>
    </row>
    <row r="26" spans="1:9" s="271" customFormat="1" ht="30.6">
      <c r="A26" s="166">
        <v>12</v>
      </c>
      <c r="B26" s="169" t="s">
        <v>575</v>
      </c>
      <c r="C26" s="170" t="s">
        <v>576</v>
      </c>
      <c r="D26" s="167" t="s">
        <v>91</v>
      </c>
      <c r="E26" s="168">
        <f>E21</f>
        <v>1</v>
      </c>
      <c r="F26" s="267"/>
      <c r="G26" s="267">
        <f t="shared" si="0"/>
        <v>0</v>
      </c>
      <c r="H26" s="267">
        <f t="shared" si="1"/>
        <v>0</v>
      </c>
    </row>
    <row r="27" spans="1:9" s="271" customFormat="1" ht="20.399999999999999">
      <c r="A27" s="166">
        <v>13</v>
      </c>
      <c r="B27" s="169" t="s">
        <v>577</v>
      </c>
      <c r="C27" s="170" t="s">
        <v>578</v>
      </c>
      <c r="D27" s="167" t="s">
        <v>91</v>
      </c>
      <c r="E27" s="168">
        <f>E24*6</f>
        <v>54</v>
      </c>
      <c r="F27" s="267"/>
      <c r="G27" s="267">
        <f t="shared" si="0"/>
        <v>0</v>
      </c>
      <c r="H27" s="267">
        <f t="shared" si="1"/>
        <v>0</v>
      </c>
    </row>
    <row r="28" spans="1:9" s="271" customFormat="1" ht="20.399999999999999">
      <c r="A28" s="166">
        <v>14</v>
      </c>
      <c r="B28" s="169" t="s">
        <v>579</v>
      </c>
      <c r="C28" s="170" t="s">
        <v>580</v>
      </c>
      <c r="D28" s="167" t="s">
        <v>91</v>
      </c>
      <c r="E28" s="168">
        <f>E25*6</f>
        <v>6</v>
      </c>
      <c r="F28" s="267"/>
      <c r="G28" s="267">
        <f t="shared" si="0"/>
        <v>0</v>
      </c>
      <c r="H28" s="267">
        <f t="shared" si="1"/>
        <v>0</v>
      </c>
    </row>
    <row r="29" spans="1:9" s="271" customFormat="1" ht="20.399999999999999">
      <c r="A29" s="166">
        <v>15</v>
      </c>
      <c r="B29" s="169" t="s">
        <v>581</v>
      </c>
      <c r="C29" s="170" t="s">
        <v>582</v>
      </c>
      <c r="D29" s="167" t="s">
        <v>91</v>
      </c>
      <c r="E29" s="168">
        <f>E26*6</f>
        <v>6</v>
      </c>
      <c r="F29" s="267"/>
      <c r="G29" s="267">
        <f t="shared" si="0"/>
        <v>0</v>
      </c>
      <c r="H29" s="267">
        <f t="shared" si="1"/>
        <v>0</v>
      </c>
    </row>
    <row r="30" spans="1:9" s="271" customFormat="1" ht="20.399999999999999">
      <c r="A30" s="166">
        <v>16</v>
      </c>
      <c r="B30" s="169" t="s">
        <v>583</v>
      </c>
      <c r="C30" s="170" t="s">
        <v>584</v>
      </c>
      <c r="D30" s="167" t="s">
        <v>85</v>
      </c>
      <c r="E30" s="168">
        <f>E15</f>
        <v>101.25</v>
      </c>
      <c r="F30" s="268"/>
      <c r="G30" s="267">
        <f t="shared" si="0"/>
        <v>0</v>
      </c>
      <c r="H30" s="267">
        <f t="shared" si="1"/>
        <v>0</v>
      </c>
    </row>
    <row r="31" spans="1:9" s="271" customFormat="1" ht="20.399999999999999">
      <c r="A31" s="166">
        <v>17</v>
      </c>
      <c r="B31" s="169" t="s">
        <v>585</v>
      </c>
      <c r="C31" s="170" t="s">
        <v>586</v>
      </c>
      <c r="D31" s="167" t="s">
        <v>85</v>
      </c>
      <c r="E31" s="168">
        <f>E30*6</f>
        <v>607.5</v>
      </c>
      <c r="F31" s="268"/>
      <c r="G31" s="267">
        <f t="shared" si="0"/>
        <v>0</v>
      </c>
      <c r="H31" s="267">
        <f t="shared" si="1"/>
        <v>0</v>
      </c>
    </row>
    <row r="32" spans="1:9" s="271" customFormat="1" ht="15" customHeight="1">
      <c r="A32" s="166">
        <v>18</v>
      </c>
      <c r="B32" s="167" t="s">
        <v>569</v>
      </c>
      <c r="C32" s="167" t="s">
        <v>587</v>
      </c>
      <c r="D32" s="167" t="s">
        <v>69</v>
      </c>
      <c r="E32" s="168">
        <v>14.94</v>
      </c>
      <c r="F32" s="267"/>
      <c r="G32" s="267">
        <f t="shared" si="0"/>
        <v>0</v>
      </c>
      <c r="H32" s="267">
        <v>0</v>
      </c>
    </row>
    <row r="33" spans="1:11" s="271" customFormat="1" ht="10.199999999999999">
      <c r="A33" s="166">
        <v>19</v>
      </c>
      <c r="B33" s="167" t="s">
        <v>569</v>
      </c>
      <c r="C33" s="167" t="s">
        <v>588</v>
      </c>
      <c r="D33" s="167" t="s">
        <v>69</v>
      </c>
      <c r="E33" s="168">
        <f>E32</f>
        <v>14.94</v>
      </c>
      <c r="F33" s="267"/>
      <c r="G33" s="267">
        <f t="shared" si="0"/>
        <v>0</v>
      </c>
      <c r="H33" s="267">
        <v>0</v>
      </c>
    </row>
    <row r="34" spans="1:11" ht="28.95" customHeight="1">
      <c r="A34" s="175"/>
      <c r="B34" s="176"/>
      <c r="C34" s="164" t="s">
        <v>589</v>
      </c>
      <c r="D34" s="176"/>
      <c r="E34" s="177"/>
      <c r="F34" s="274"/>
      <c r="G34" s="266">
        <f>SUM(G35:G109)</f>
        <v>0</v>
      </c>
      <c r="H34" s="266">
        <f>SUM(H35:H109)</f>
        <v>83.396565215999985</v>
      </c>
    </row>
    <row r="35" spans="1:11" s="271" customFormat="1" ht="20.399999999999999">
      <c r="A35" s="178">
        <v>1</v>
      </c>
      <c r="B35" s="179" t="s">
        <v>590</v>
      </c>
      <c r="C35" s="167" t="s">
        <v>591</v>
      </c>
      <c r="D35" s="167" t="s">
        <v>85</v>
      </c>
      <c r="E35" s="180">
        <f>1553*2</f>
        <v>3106</v>
      </c>
      <c r="F35" s="270"/>
      <c r="G35" s="270">
        <f>ROUND(E35*F35,2)</f>
        <v>0</v>
      </c>
      <c r="H35" s="270">
        <v>0</v>
      </c>
    </row>
    <row r="36" spans="1:11" s="271" customFormat="1" ht="10.199999999999999">
      <c r="A36" s="178">
        <v>2</v>
      </c>
      <c r="B36" s="179" t="s">
        <v>592</v>
      </c>
      <c r="C36" s="167" t="s">
        <v>593</v>
      </c>
      <c r="D36" s="167" t="s">
        <v>594</v>
      </c>
      <c r="E36" s="180">
        <f>5/10000*E35</f>
        <v>1.5529999999999999</v>
      </c>
      <c r="F36" s="270"/>
      <c r="G36" s="270">
        <f t="shared" ref="G36:G99" si="2">ROUND(E36*F36,2)</f>
        <v>0</v>
      </c>
      <c r="H36" s="270">
        <f>E36*0.001</f>
        <v>1.5529999999999999E-3</v>
      </c>
    </row>
    <row r="37" spans="1:11" s="271" customFormat="1" ht="20.399999999999999">
      <c r="A37" s="178">
        <v>3</v>
      </c>
      <c r="B37" s="179" t="s">
        <v>595</v>
      </c>
      <c r="C37" s="167" t="s">
        <v>596</v>
      </c>
      <c r="D37" s="167" t="s">
        <v>85</v>
      </c>
      <c r="E37" s="180">
        <f>8*14</f>
        <v>112</v>
      </c>
      <c r="F37" s="270"/>
      <c r="G37" s="270">
        <f t="shared" si="2"/>
        <v>0</v>
      </c>
      <c r="H37" s="270">
        <v>0</v>
      </c>
    </row>
    <row r="38" spans="1:11" s="271" customFormat="1" ht="20.399999999999999">
      <c r="A38" s="178">
        <v>4</v>
      </c>
      <c r="B38" s="179" t="s">
        <v>597</v>
      </c>
      <c r="C38" s="167" t="s">
        <v>598</v>
      </c>
      <c r="D38" s="167" t="s">
        <v>85</v>
      </c>
      <c r="E38" s="180">
        <f>E37</f>
        <v>112</v>
      </c>
      <c r="F38" s="270"/>
      <c r="G38" s="270">
        <f t="shared" si="2"/>
        <v>0</v>
      </c>
      <c r="H38" s="270">
        <v>0</v>
      </c>
    </row>
    <row r="39" spans="1:11" s="271" customFormat="1" ht="10.199999999999999">
      <c r="A39" s="178">
        <v>5</v>
      </c>
      <c r="B39" s="179" t="s">
        <v>599</v>
      </c>
      <c r="C39" s="167" t="s">
        <v>600</v>
      </c>
      <c r="D39" s="167" t="s">
        <v>85</v>
      </c>
      <c r="E39" s="180">
        <f>1553*0.85</f>
        <v>1320.05</v>
      </c>
      <c r="F39" s="270"/>
      <c r="G39" s="270">
        <f t="shared" si="2"/>
        <v>0</v>
      </c>
      <c r="H39" s="270">
        <v>0</v>
      </c>
    </row>
    <row r="40" spans="1:11" s="271" customFormat="1" ht="20.399999999999999">
      <c r="A40" s="178">
        <v>6</v>
      </c>
      <c r="B40" s="179" t="s">
        <v>601</v>
      </c>
      <c r="C40" s="167" t="s">
        <v>602</v>
      </c>
      <c r="D40" s="167" t="s">
        <v>85</v>
      </c>
      <c r="E40" s="180">
        <f>1553*0.15</f>
        <v>232.95</v>
      </c>
      <c r="F40" s="270"/>
      <c r="G40" s="270">
        <f t="shared" si="2"/>
        <v>0</v>
      </c>
      <c r="H40" s="270">
        <v>0</v>
      </c>
    </row>
    <row r="41" spans="1:11" s="271" customFormat="1" ht="20.399999999999999">
      <c r="A41" s="178">
        <v>7</v>
      </c>
      <c r="B41" s="179" t="s">
        <v>603</v>
      </c>
      <c r="C41" s="167" t="s">
        <v>604</v>
      </c>
      <c r="D41" s="167" t="s">
        <v>85</v>
      </c>
      <c r="E41" s="180">
        <f>1553*2+1182</f>
        <v>4288</v>
      </c>
      <c r="F41" s="270"/>
      <c r="G41" s="270">
        <f t="shared" si="2"/>
        <v>0</v>
      </c>
      <c r="H41" s="270">
        <v>0</v>
      </c>
    </row>
    <row r="42" spans="1:11" s="271" customFormat="1" ht="10.199999999999999">
      <c r="A42" s="178">
        <v>8</v>
      </c>
      <c r="B42" s="179" t="s">
        <v>605</v>
      </c>
      <c r="C42" s="167" t="s">
        <v>606</v>
      </c>
      <c r="D42" s="167" t="s">
        <v>85</v>
      </c>
      <c r="E42" s="180">
        <f>1182</f>
        <v>1182</v>
      </c>
      <c r="F42" s="270"/>
      <c r="G42" s="270">
        <f t="shared" si="2"/>
        <v>0</v>
      </c>
      <c r="H42" s="270">
        <v>0</v>
      </c>
    </row>
    <row r="43" spans="1:11" s="271" customFormat="1" ht="13.5" customHeight="1">
      <c r="A43" s="178">
        <v>9</v>
      </c>
      <c r="B43" s="179" t="s">
        <v>607</v>
      </c>
      <c r="C43" s="167" t="s">
        <v>608</v>
      </c>
      <c r="D43" s="167" t="s">
        <v>85</v>
      </c>
      <c r="E43" s="180">
        <f>1182</f>
        <v>1182</v>
      </c>
      <c r="F43" s="270"/>
      <c r="G43" s="270">
        <f t="shared" si="2"/>
        <v>0</v>
      </c>
      <c r="H43" s="270">
        <v>0</v>
      </c>
    </row>
    <row r="44" spans="1:11" s="271" customFormat="1" ht="13.5" customHeight="1">
      <c r="A44" s="178">
        <v>10</v>
      </c>
      <c r="B44" s="179" t="s">
        <v>369</v>
      </c>
      <c r="C44" s="167" t="s">
        <v>609</v>
      </c>
      <c r="D44" s="167" t="s">
        <v>174</v>
      </c>
      <c r="E44" s="180">
        <f>E43*0.04</f>
        <v>47.28</v>
      </c>
      <c r="F44" s="270"/>
      <c r="G44" s="270">
        <f t="shared" si="2"/>
        <v>0</v>
      </c>
      <c r="H44" s="270">
        <f>E44*0.001</f>
        <v>4.7280000000000003E-2</v>
      </c>
    </row>
    <row r="45" spans="1:11" s="271" customFormat="1" ht="24" customHeight="1">
      <c r="A45" s="178">
        <v>11</v>
      </c>
      <c r="B45" s="179" t="s">
        <v>610</v>
      </c>
      <c r="C45" s="167" t="s">
        <v>611</v>
      </c>
      <c r="D45" s="167" t="s">
        <v>91</v>
      </c>
      <c r="E45" s="180">
        <f>E48</f>
        <v>1054</v>
      </c>
      <c r="F45" s="270"/>
      <c r="G45" s="270">
        <f t="shared" si="2"/>
        <v>0</v>
      </c>
      <c r="H45" s="270">
        <v>0</v>
      </c>
      <c r="I45" s="275"/>
      <c r="J45" s="275"/>
      <c r="K45" s="275"/>
    </row>
    <row r="46" spans="1:11" s="271" customFormat="1" ht="24" customHeight="1">
      <c r="A46" s="178">
        <v>12</v>
      </c>
      <c r="B46" s="179" t="s">
        <v>612</v>
      </c>
      <c r="C46" s="167" t="s">
        <v>613</v>
      </c>
      <c r="D46" s="167" t="s">
        <v>91</v>
      </c>
      <c r="E46" s="180">
        <f>E49</f>
        <v>483</v>
      </c>
      <c r="F46" s="270"/>
      <c r="G46" s="270">
        <f t="shared" si="2"/>
        <v>0</v>
      </c>
      <c r="H46" s="270">
        <v>0</v>
      </c>
    </row>
    <row r="47" spans="1:11" s="271" customFormat="1" ht="24" customHeight="1">
      <c r="A47" s="178">
        <v>13</v>
      </c>
      <c r="B47" s="179" t="s">
        <v>614</v>
      </c>
      <c r="C47" s="167" t="s">
        <v>615</v>
      </c>
      <c r="D47" s="167" t="s">
        <v>91</v>
      </c>
      <c r="E47" s="180">
        <f>E50</f>
        <v>39</v>
      </c>
      <c r="F47" s="270"/>
      <c r="G47" s="270">
        <f t="shared" si="2"/>
        <v>0</v>
      </c>
      <c r="H47" s="270">
        <v>0</v>
      </c>
    </row>
    <row r="48" spans="1:11" s="271" customFormat="1" ht="24" customHeight="1">
      <c r="A48" s="178">
        <v>14</v>
      </c>
      <c r="B48" s="179" t="s">
        <v>616</v>
      </c>
      <c r="C48" s="167" t="s">
        <v>617</v>
      </c>
      <c r="D48" s="167" t="s">
        <v>91</v>
      </c>
      <c r="E48" s="180">
        <f>E89+E94+E95+E96+E97+E98+E99+E100+E101+E102+E103</f>
        <v>1054</v>
      </c>
      <c r="F48" s="270"/>
      <c r="G48" s="270">
        <f t="shared" si="2"/>
        <v>0</v>
      </c>
      <c r="H48" s="270">
        <v>0</v>
      </c>
      <c r="I48" s="275"/>
      <c r="J48" s="275"/>
    </row>
    <row r="49" spans="1:9" s="271" customFormat="1" ht="24" customHeight="1">
      <c r="A49" s="178">
        <v>15</v>
      </c>
      <c r="B49" s="179" t="s">
        <v>618</v>
      </c>
      <c r="C49" s="167" t="s">
        <v>619</v>
      </c>
      <c r="D49" s="167" t="s">
        <v>91</v>
      </c>
      <c r="E49" s="180">
        <f>E91+E92+E93+E90</f>
        <v>483</v>
      </c>
      <c r="F49" s="270"/>
      <c r="G49" s="270">
        <f t="shared" si="2"/>
        <v>0</v>
      </c>
      <c r="H49" s="270">
        <v>0</v>
      </c>
      <c r="I49" s="275"/>
    </row>
    <row r="50" spans="1:9" s="271" customFormat="1" ht="24" customHeight="1">
      <c r="A50" s="178">
        <v>16</v>
      </c>
      <c r="B50" s="167" t="s">
        <v>620</v>
      </c>
      <c r="C50" s="167" t="s">
        <v>621</v>
      </c>
      <c r="D50" s="167" t="s">
        <v>91</v>
      </c>
      <c r="E50" s="168">
        <f>E84+E85+E86+E87+E88</f>
        <v>39</v>
      </c>
      <c r="F50" s="267"/>
      <c r="G50" s="270">
        <f t="shared" si="2"/>
        <v>0</v>
      </c>
      <c r="H50" s="270">
        <v>0</v>
      </c>
      <c r="I50" s="275"/>
    </row>
    <row r="51" spans="1:9" s="271" customFormat="1" ht="40.799999999999997">
      <c r="A51" s="178">
        <v>17</v>
      </c>
      <c r="B51" s="167" t="s">
        <v>569</v>
      </c>
      <c r="C51" s="167" t="s">
        <v>622</v>
      </c>
      <c r="D51" s="167" t="s">
        <v>91</v>
      </c>
      <c r="E51" s="168">
        <v>5</v>
      </c>
      <c r="F51" s="267"/>
      <c r="G51" s="270">
        <f t="shared" si="2"/>
        <v>0</v>
      </c>
      <c r="H51" s="270">
        <v>0</v>
      </c>
    </row>
    <row r="52" spans="1:9" s="271" customFormat="1" ht="24" customHeight="1">
      <c r="A52" s="178">
        <v>18</v>
      </c>
      <c r="B52" s="179" t="s">
        <v>623</v>
      </c>
      <c r="C52" s="167" t="s">
        <v>624</v>
      </c>
      <c r="D52" s="167" t="s">
        <v>91</v>
      </c>
      <c r="E52" s="180">
        <f>E84+E85+E86+E87+E51</f>
        <v>42</v>
      </c>
      <c r="F52" s="270"/>
      <c r="G52" s="270">
        <f t="shared" si="2"/>
        <v>0</v>
      </c>
      <c r="H52" s="270">
        <v>0</v>
      </c>
    </row>
    <row r="53" spans="1:9" s="271" customFormat="1" ht="20.399999999999999">
      <c r="A53" s="178">
        <v>19</v>
      </c>
      <c r="B53" s="179" t="s">
        <v>369</v>
      </c>
      <c r="C53" s="167" t="s">
        <v>625</v>
      </c>
      <c r="D53" s="167" t="s">
        <v>91</v>
      </c>
      <c r="E53" s="180">
        <f>E52</f>
        <v>42</v>
      </c>
      <c r="F53" s="270"/>
      <c r="G53" s="270">
        <f t="shared" si="2"/>
        <v>0</v>
      </c>
      <c r="H53" s="270">
        <f>E53*0.015</f>
        <v>0.63</v>
      </c>
    </row>
    <row r="54" spans="1:9" s="271" customFormat="1" ht="10.199999999999999">
      <c r="A54" s="178">
        <v>20</v>
      </c>
      <c r="B54" s="179" t="s">
        <v>369</v>
      </c>
      <c r="C54" s="167" t="s">
        <v>626</v>
      </c>
      <c r="D54" s="167" t="s">
        <v>91</v>
      </c>
      <c r="E54" s="180">
        <f>E52</f>
        <v>42</v>
      </c>
      <c r="F54" s="270"/>
      <c r="G54" s="270">
        <f t="shared" si="2"/>
        <v>0</v>
      </c>
      <c r="H54" s="270">
        <f>E54*0.001</f>
        <v>4.2000000000000003E-2</v>
      </c>
    </row>
    <row r="55" spans="1:9" s="271" customFormat="1" ht="10.199999999999999">
      <c r="A55" s="178">
        <v>21</v>
      </c>
      <c r="B55" s="179" t="s">
        <v>369</v>
      </c>
      <c r="C55" s="167" t="s">
        <v>627</v>
      </c>
      <c r="D55" s="167" t="s">
        <v>91</v>
      </c>
      <c r="E55" s="180">
        <f>E52</f>
        <v>42</v>
      </c>
      <c r="F55" s="270"/>
      <c r="G55" s="270">
        <f t="shared" si="2"/>
        <v>0</v>
      </c>
      <c r="H55" s="270">
        <f>E55*0.0005</f>
        <v>2.1000000000000001E-2</v>
      </c>
    </row>
    <row r="56" spans="1:9" s="271" customFormat="1" ht="10.199999999999999">
      <c r="A56" s="178">
        <v>22</v>
      </c>
      <c r="B56" s="179" t="s">
        <v>569</v>
      </c>
      <c r="C56" s="167" t="s">
        <v>628</v>
      </c>
      <c r="D56" s="181" t="s">
        <v>91</v>
      </c>
      <c r="E56" s="180">
        <f>E84+E85+E86+E87+E51</f>
        <v>42</v>
      </c>
      <c r="F56" s="270"/>
      <c r="G56" s="270">
        <f t="shared" si="2"/>
        <v>0</v>
      </c>
      <c r="H56" s="270">
        <v>2.5000000000000001E-4</v>
      </c>
    </row>
    <row r="57" spans="1:9" s="271" customFormat="1" ht="10.199999999999999">
      <c r="A57" s="178">
        <v>23</v>
      </c>
      <c r="B57" s="179" t="s">
        <v>369</v>
      </c>
      <c r="C57" s="167" t="s">
        <v>629</v>
      </c>
      <c r="D57" s="181" t="s">
        <v>85</v>
      </c>
      <c r="E57" s="180">
        <f>E56*2*0.4</f>
        <v>33.6</v>
      </c>
      <c r="F57" s="270"/>
      <c r="G57" s="270">
        <f t="shared" si="2"/>
        <v>0</v>
      </c>
      <c r="H57" s="270">
        <f>E57*0.002</f>
        <v>6.720000000000001E-2</v>
      </c>
    </row>
    <row r="58" spans="1:9" s="271" customFormat="1" ht="20.399999999999999">
      <c r="A58" s="178">
        <v>24</v>
      </c>
      <c r="B58" s="179" t="s">
        <v>569</v>
      </c>
      <c r="C58" s="182" t="s">
        <v>630</v>
      </c>
      <c r="D58" s="181" t="s">
        <v>91</v>
      </c>
      <c r="E58" s="180">
        <f>E84+E85+E86+E87+E88+E51</f>
        <v>44</v>
      </c>
      <c r="F58" s="270"/>
      <c r="G58" s="270">
        <f t="shared" si="2"/>
        <v>0</v>
      </c>
      <c r="H58" s="270">
        <v>0</v>
      </c>
    </row>
    <row r="59" spans="1:9" s="271" customFormat="1" ht="10.199999999999999">
      <c r="A59" s="178">
        <v>25</v>
      </c>
      <c r="B59" s="179" t="s">
        <v>369</v>
      </c>
      <c r="C59" s="167" t="s">
        <v>631</v>
      </c>
      <c r="D59" s="181" t="s">
        <v>88</v>
      </c>
      <c r="E59" s="180">
        <f>E58*3.5*1.03</f>
        <v>158.62</v>
      </c>
      <c r="F59" s="270"/>
      <c r="G59" s="270">
        <f t="shared" si="2"/>
        <v>0</v>
      </c>
      <c r="H59" s="270">
        <f>E59*0.0002</f>
        <v>3.1724000000000002E-2</v>
      </c>
    </row>
    <row r="60" spans="1:9" s="271" customFormat="1" ht="10.199999999999999">
      <c r="A60" s="178">
        <v>26</v>
      </c>
      <c r="B60" s="179" t="s">
        <v>369</v>
      </c>
      <c r="C60" s="167" t="s">
        <v>632</v>
      </c>
      <c r="D60" s="181" t="s">
        <v>91</v>
      </c>
      <c r="E60" s="180">
        <f>E58*2</f>
        <v>88</v>
      </c>
      <c r="F60" s="270"/>
      <c r="G60" s="270">
        <f t="shared" si="2"/>
        <v>0</v>
      </c>
      <c r="H60" s="270">
        <v>0</v>
      </c>
    </row>
    <row r="61" spans="1:9" s="271" customFormat="1" ht="10.199999999999999">
      <c r="A61" s="178">
        <v>27</v>
      </c>
      <c r="B61" s="179" t="s">
        <v>369</v>
      </c>
      <c r="C61" s="167" t="s">
        <v>633</v>
      </c>
      <c r="D61" s="181" t="s">
        <v>105</v>
      </c>
      <c r="E61" s="180">
        <f>E59*3.14*0.03*0.03</f>
        <v>0.44826011999999998</v>
      </c>
      <c r="F61" s="270"/>
      <c r="G61" s="270">
        <f t="shared" si="2"/>
        <v>0</v>
      </c>
      <c r="H61" s="270">
        <f>E61*1.8</f>
        <v>0.80686821600000003</v>
      </c>
    </row>
    <row r="62" spans="1:9" s="271" customFormat="1" ht="24" customHeight="1">
      <c r="A62" s="178">
        <v>28</v>
      </c>
      <c r="B62" s="179" t="s">
        <v>634</v>
      </c>
      <c r="C62" s="167" t="s">
        <v>635</v>
      </c>
      <c r="D62" s="167" t="s">
        <v>91</v>
      </c>
      <c r="E62" s="180">
        <f>E84+E85+E86+E87+E88+E51</f>
        <v>44</v>
      </c>
      <c r="F62" s="270"/>
      <c r="G62" s="270">
        <f t="shared" si="2"/>
        <v>0</v>
      </c>
      <c r="H62" s="270">
        <v>0</v>
      </c>
    </row>
    <row r="63" spans="1:9" s="271" customFormat="1" ht="10.199999999999999">
      <c r="A63" s="178">
        <v>29</v>
      </c>
      <c r="B63" s="179" t="s">
        <v>369</v>
      </c>
      <c r="C63" s="183" t="s">
        <v>636</v>
      </c>
      <c r="D63" s="167" t="s">
        <v>91</v>
      </c>
      <c r="E63" s="180">
        <v>301</v>
      </c>
      <c r="F63" s="270"/>
      <c r="G63" s="270">
        <f t="shared" si="2"/>
        <v>0</v>
      </c>
      <c r="H63" s="270">
        <f>E63*0.0008</f>
        <v>0.24080000000000001</v>
      </c>
    </row>
    <row r="64" spans="1:9" s="271" customFormat="1" ht="10.199999999999999">
      <c r="A64" s="178">
        <v>30</v>
      </c>
      <c r="B64" s="179" t="s">
        <v>369</v>
      </c>
      <c r="C64" s="183" t="s">
        <v>637</v>
      </c>
      <c r="D64" s="167" t="s">
        <v>91</v>
      </c>
      <c r="E64" s="180">
        <v>85</v>
      </c>
      <c r="F64" s="270"/>
      <c r="G64" s="270">
        <f t="shared" si="2"/>
        <v>0</v>
      </c>
      <c r="H64" s="270">
        <f>E64*0.002</f>
        <v>0.17</v>
      </c>
    </row>
    <row r="65" spans="1:8" s="271" customFormat="1" ht="10.199999999999999">
      <c r="A65" s="178">
        <v>31</v>
      </c>
      <c r="B65" s="179" t="s">
        <v>569</v>
      </c>
      <c r="C65" s="167" t="s">
        <v>638</v>
      </c>
      <c r="D65" s="167" t="s">
        <v>88</v>
      </c>
      <c r="E65" s="180">
        <f>E63*0.6</f>
        <v>180.6</v>
      </c>
      <c r="F65" s="270"/>
      <c r="G65" s="270">
        <f t="shared" si="2"/>
        <v>0</v>
      </c>
      <c r="H65" s="270">
        <v>0</v>
      </c>
    </row>
    <row r="66" spans="1:8" s="271" customFormat="1" ht="10.199999999999999">
      <c r="A66" s="178">
        <v>32</v>
      </c>
      <c r="B66" s="179" t="s">
        <v>569</v>
      </c>
      <c r="C66" s="167" t="s">
        <v>639</v>
      </c>
      <c r="D66" s="167" t="s">
        <v>88</v>
      </c>
      <c r="E66" s="180">
        <f>E64*0.75</f>
        <v>63.75</v>
      </c>
      <c r="F66" s="270"/>
      <c r="G66" s="270">
        <f t="shared" si="2"/>
        <v>0</v>
      </c>
      <c r="H66" s="270">
        <v>0</v>
      </c>
    </row>
    <row r="67" spans="1:8" s="271" customFormat="1" ht="24" customHeight="1">
      <c r="A67" s="178">
        <v>33</v>
      </c>
      <c r="B67" s="179" t="s">
        <v>640</v>
      </c>
      <c r="C67" s="167" t="s">
        <v>641</v>
      </c>
      <c r="D67" s="167" t="s">
        <v>85</v>
      </c>
      <c r="E67" s="180">
        <f>115.5+19</f>
        <v>134.5</v>
      </c>
      <c r="F67" s="270"/>
      <c r="G67" s="270">
        <f t="shared" si="2"/>
        <v>0</v>
      </c>
      <c r="H67" s="270">
        <v>0</v>
      </c>
    </row>
    <row r="68" spans="1:8" s="271" customFormat="1" ht="10.199999999999999">
      <c r="A68" s="178">
        <v>34</v>
      </c>
      <c r="B68" s="179" t="s">
        <v>369</v>
      </c>
      <c r="C68" s="167" t="s">
        <v>642</v>
      </c>
      <c r="D68" s="167" t="s">
        <v>105</v>
      </c>
      <c r="E68" s="180">
        <f>E67*0.08*1.03</f>
        <v>11.082800000000001</v>
      </c>
      <c r="F68" s="270"/>
      <c r="G68" s="270">
        <f t="shared" si="2"/>
        <v>0</v>
      </c>
      <c r="H68" s="270">
        <f>E68*0.9</f>
        <v>9.9745200000000001</v>
      </c>
    </row>
    <row r="69" spans="1:8" s="271" customFormat="1" ht="24" customHeight="1">
      <c r="A69" s="178">
        <v>35</v>
      </c>
      <c r="B69" s="179" t="s">
        <v>643</v>
      </c>
      <c r="C69" s="167" t="s">
        <v>644</v>
      </c>
      <c r="D69" s="167" t="s">
        <v>85</v>
      </c>
      <c r="E69" s="180">
        <f>255.5</f>
        <v>255.5</v>
      </c>
      <c r="F69" s="270"/>
      <c r="G69" s="270">
        <f t="shared" si="2"/>
        <v>0</v>
      </c>
      <c r="H69" s="270">
        <v>0</v>
      </c>
    </row>
    <row r="70" spans="1:8" s="271" customFormat="1" ht="10.199999999999999">
      <c r="A70" s="178">
        <v>36</v>
      </c>
      <c r="B70" s="179" t="s">
        <v>369</v>
      </c>
      <c r="C70" s="167" t="s">
        <v>645</v>
      </c>
      <c r="D70" s="167" t="s">
        <v>105</v>
      </c>
      <c r="E70" s="180">
        <f>E69*0.08*1.03</f>
        <v>21.0532</v>
      </c>
      <c r="F70" s="270"/>
      <c r="G70" s="270">
        <f t="shared" si="2"/>
        <v>0</v>
      </c>
      <c r="H70" s="270">
        <f>E70*2.4</f>
        <v>50.527679999999997</v>
      </c>
    </row>
    <row r="71" spans="1:8" s="271" customFormat="1" ht="10.199999999999999">
      <c r="A71" s="178">
        <v>37</v>
      </c>
      <c r="B71" s="179" t="s">
        <v>569</v>
      </c>
      <c r="C71" s="167" t="s">
        <v>646</v>
      </c>
      <c r="D71" s="167" t="s">
        <v>88</v>
      </c>
      <c r="E71" s="180">
        <v>49</v>
      </c>
      <c r="F71" s="270"/>
      <c r="G71" s="270">
        <f t="shared" si="2"/>
        <v>0</v>
      </c>
      <c r="H71" s="270">
        <f>E71*0.015</f>
        <v>0.73499999999999999</v>
      </c>
    </row>
    <row r="72" spans="1:8" s="271" customFormat="1" ht="30.6">
      <c r="A72" s="178">
        <v>38</v>
      </c>
      <c r="B72" s="179" t="s">
        <v>569</v>
      </c>
      <c r="C72" s="167" t="s">
        <v>647</v>
      </c>
      <c r="D72" s="167" t="s">
        <v>648</v>
      </c>
      <c r="E72" s="180">
        <v>19</v>
      </c>
      <c r="F72" s="270"/>
      <c r="G72" s="270">
        <f t="shared" si="2"/>
        <v>0</v>
      </c>
      <c r="H72" s="270">
        <f>E72*0.0003</f>
        <v>5.6999999999999993E-3</v>
      </c>
    </row>
    <row r="73" spans="1:8" s="271" customFormat="1" ht="24" customHeight="1">
      <c r="A73" s="178">
        <v>39</v>
      </c>
      <c r="B73" s="179" t="s">
        <v>649</v>
      </c>
      <c r="C73" s="167" t="s">
        <v>650</v>
      </c>
      <c r="D73" s="167" t="s">
        <v>69</v>
      </c>
      <c r="E73" s="180">
        <f>(E79+E80)/1000</f>
        <v>4.9590000000000002E-2</v>
      </c>
      <c r="F73" s="270"/>
      <c r="G73" s="270">
        <f t="shared" si="2"/>
        <v>0</v>
      </c>
      <c r="H73" s="270">
        <v>0</v>
      </c>
    </row>
    <row r="74" spans="1:8" s="271" customFormat="1" ht="24" customHeight="1">
      <c r="A74" s="178">
        <v>40</v>
      </c>
      <c r="B74" s="179" t="s">
        <v>651</v>
      </c>
      <c r="C74" s="167" t="s">
        <v>652</v>
      </c>
      <c r="D74" s="167" t="s">
        <v>69</v>
      </c>
      <c r="E74" s="180">
        <f>(E75+E76+E77+E78)*0.001</f>
        <v>5.4950000000000006E-2</v>
      </c>
      <c r="F74" s="270"/>
      <c r="G74" s="270">
        <f t="shared" si="2"/>
        <v>0</v>
      </c>
      <c r="H74" s="270">
        <v>0</v>
      </c>
    </row>
    <row r="75" spans="1:8" s="271" customFormat="1" ht="30.6">
      <c r="A75" s="178">
        <v>41</v>
      </c>
      <c r="B75" s="179" t="s">
        <v>369</v>
      </c>
      <c r="C75" s="183" t="s">
        <v>653</v>
      </c>
      <c r="D75" s="167" t="s">
        <v>174</v>
      </c>
      <c r="E75" s="184">
        <f>(E84+E85+E86+E87+E88+E51)*0.05</f>
        <v>2.2000000000000002</v>
      </c>
      <c r="F75" s="270"/>
      <c r="G75" s="270">
        <f t="shared" si="2"/>
        <v>0</v>
      </c>
      <c r="H75" s="270">
        <f>E75*0.001</f>
        <v>2.2000000000000001E-3</v>
      </c>
    </row>
    <row r="76" spans="1:8" s="271" customFormat="1" ht="30.6">
      <c r="A76" s="178">
        <v>42</v>
      </c>
      <c r="B76" s="179" t="s">
        <v>369</v>
      </c>
      <c r="C76" s="183" t="s">
        <v>654</v>
      </c>
      <c r="D76" s="167" t="s">
        <v>174</v>
      </c>
      <c r="E76" s="184">
        <f>(E89+E90+E91+E92+E93)*0.01</f>
        <v>8.75</v>
      </c>
      <c r="F76" s="270"/>
      <c r="G76" s="270">
        <f t="shared" si="2"/>
        <v>0</v>
      </c>
      <c r="H76" s="270">
        <f>E76*0.001</f>
        <v>8.7500000000000008E-3</v>
      </c>
    </row>
    <row r="77" spans="1:8" s="271" customFormat="1" ht="30.6">
      <c r="A77" s="178">
        <v>43</v>
      </c>
      <c r="B77" s="179" t="s">
        <v>369</v>
      </c>
      <c r="C77" s="185" t="s">
        <v>655</v>
      </c>
      <c r="D77" s="167" t="s">
        <v>174</v>
      </c>
      <c r="E77" s="184">
        <f>(E84+E85+E86+E87+E88+E51)*0.5</f>
        <v>22</v>
      </c>
      <c r="F77" s="270"/>
      <c r="G77" s="270">
        <f t="shared" si="2"/>
        <v>0</v>
      </c>
      <c r="H77" s="270">
        <v>4.0000000000000001E-3</v>
      </c>
    </row>
    <row r="78" spans="1:8" s="271" customFormat="1" ht="24.6" customHeight="1">
      <c r="A78" s="178">
        <v>44</v>
      </c>
      <c r="B78" s="179" t="s">
        <v>369</v>
      </c>
      <c r="C78" s="183" t="s">
        <v>656</v>
      </c>
      <c r="D78" s="167" t="s">
        <v>174</v>
      </c>
      <c r="E78" s="184">
        <f>(E85+E86+E87+E88+E84+E51)*0.5</f>
        <v>22</v>
      </c>
      <c r="F78" s="270"/>
      <c r="G78" s="270">
        <f t="shared" si="2"/>
        <v>0</v>
      </c>
      <c r="H78" s="270">
        <v>4.0000000000000001E-3</v>
      </c>
    </row>
    <row r="79" spans="1:8" s="271" customFormat="1" ht="10.199999999999999">
      <c r="A79" s="178">
        <v>45</v>
      </c>
      <c r="B79" s="167" t="s">
        <v>369</v>
      </c>
      <c r="C79" s="183" t="s">
        <v>657</v>
      </c>
      <c r="D79" s="167" t="s">
        <v>174</v>
      </c>
      <c r="E79" s="184">
        <f>(115.5)*0.02</f>
        <v>2.31</v>
      </c>
      <c r="F79" s="270"/>
      <c r="G79" s="270">
        <f t="shared" si="2"/>
        <v>0</v>
      </c>
      <c r="H79" s="270">
        <f>E79*0.001</f>
        <v>2.31E-3</v>
      </c>
    </row>
    <row r="80" spans="1:8" s="271" customFormat="1" ht="20.399999999999999">
      <c r="A80" s="178">
        <v>46</v>
      </c>
      <c r="B80" s="167" t="s">
        <v>369</v>
      </c>
      <c r="C80" s="183" t="s">
        <v>658</v>
      </c>
      <c r="D80" s="167" t="s">
        <v>174</v>
      </c>
      <c r="E80" s="180">
        <f>E43*0.04</f>
        <v>47.28</v>
      </c>
      <c r="F80" s="270"/>
      <c r="G80" s="270">
        <f t="shared" si="2"/>
        <v>0</v>
      </c>
      <c r="H80" s="270">
        <f>E80*0.001</f>
        <v>4.7280000000000003E-2</v>
      </c>
    </row>
    <row r="81" spans="1:9" s="271" customFormat="1" ht="10.199999999999999">
      <c r="A81" s="178">
        <v>47</v>
      </c>
      <c r="B81" s="179" t="s">
        <v>569</v>
      </c>
      <c r="C81" s="186" t="s">
        <v>659</v>
      </c>
      <c r="D81" s="187" t="s">
        <v>105</v>
      </c>
      <c r="E81" s="180">
        <f>(E84+E85+E86+E87+E88)*0.2</f>
        <v>7.8000000000000007</v>
      </c>
      <c r="F81" s="270"/>
      <c r="G81" s="270">
        <f t="shared" si="2"/>
        <v>0</v>
      </c>
      <c r="H81" s="270">
        <f>E81*1.5</f>
        <v>11.700000000000001</v>
      </c>
    </row>
    <row r="82" spans="1:9" s="271" customFormat="1" ht="20.399999999999999">
      <c r="A82" s="178">
        <v>48</v>
      </c>
      <c r="B82" s="179" t="s">
        <v>660</v>
      </c>
      <c r="C82" s="167" t="s">
        <v>661</v>
      </c>
      <c r="D82" s="167" t="s">
        <v>105</v>
      </c>
      <c r="E82" s="180">
        <f>(((E84+E85+E86+E87+E88+E51)*0.13)+((255.5+115.5)*0.03))*3</f>
        <v>50.550000000000004</v>
      </c>
      <c r="F82" s="270"/>
      <c r="G82" s="270">
        <f t="shared" si="2"/>
        <v>0</v>
      </c>
      <c r="H82" s="270">
        <v>0</v>
      </c>
    </row>
    <row r="83" spans="1:9" s="271" customFormat="1" ht="13.5" customHeight="1">
      <c r="A83" s="178">
        <v>49</v>
      </c>
      <c r="B83" s="179" t="s">
        <v>662</v>
      </c>
      <c r="C83" s="167" t="s">
        <v>663</v>
      </c>
      <c r="D83" s="167" t="s">
        <v>105</v>
      </c>
      <c r="E83" s="180">
        <f>E82</f>
        <v>50.550000000000004</v>
      </c>
      <c r="F83" s="270"/>
      <c r="G83" s="270">
        <f t="shared" si="2"/>
        <v>0</v>
      </c>
      <c r="H83" s="270">
        <v>0</v>
      </c>
    </row>
    <row r="84" spans="1:9" s="174" customFormat="1" ht="13.5" customHeight="1">
      <c r="A84" s="178">
        <v>50</v>
      </c>
      <c r="B84" s="188" t="s">
        <v>664</v>
      </c>
      <c r="C84" s="183" t="s">
        <v>665</v>
      </c>
      <c r="D84" s="167" t="s">
        <v>91</v>
      </c>
      <c r="E84" s="189">
        <v>9</v>
      </c>
      <c r="F84" s="270"/>
      <c r="G84" s="270">
        <f t="shared" si="2"/>
        <v>0</v>
      </c>
      <c r="H84" s="270">
        <f>E84*0.15</f>
        <v>1.3499999999999999</v>
      </c>
      <c r="I84" s="276"/>
    </row>
    <row r="85" spans="1:9" s="174" customFormat="1" ht="13.5" customHeight="1">
      <c r="A85" s="178">
        <v>51</v>
      </c>
      <c r="B85" s="188" t="s">
        <v>666</v>
      </c>
      <c r="C85" s="183" t="s">
        <v>667</v>
      </c>
      <c r="D85" s="167" t="s">
        <v>91</v>
      </c>
      <c r="E85" s="189">
        <v>20</v>
      </c>
      <c r="F85" s="270"/>
      <c r="G85" s="270">
        <f t="shared" si="2"/>
        <v>0</v>
      </c>
      <c r="H85" s="270">
        <f>E85*0.15</f>
        <v>3</v>
      </c>
      <c r="I85" s="276"/>
    </row>
    <row r="86" spans="1:9" s="174" customFormat="1" ht="13.5" customHeight="1">
      <c r="A86" s="178">
        <v>52</v>
      </c>
      <c r="B86" s="188" t="s">
        <v>668</v>
      </c>
      <c r="C86" s="183" t="s">
        <v>669</v>
      </c>
      <c r="D86" s="167" t="s">
        <v>91</v>
      </c>
      <c r="E86" s="189">
        <v>6</v>
      </c>
      <c r="F86" s="270"/>
      <c r="G86" s="270">
        <f t="shared" si="2"/>
        <v>0</v>
      </c>
      <c r="H86" s="270">
        <f>E86*0.15</f>
        <v>0.89999999999999991</v>
      </c>
      <c r="I86" s="276"/>
    </row>
    <row r="87" spans="1:9" s="174" customFormat="1" ht="13.5" customHeight="1">
      <c r="A87" s="178">
        <v>53</v>
      </c>
      <c r="B87" s="188" t="s">
        <v>670</v>
      </c>
      <c r="C87" s="183" t="s">
        <v>671</v>
      </c>
      <c r="D87" s="167" t="s">
        <v>91</v>
      </c>
      <c r="E87" s="189">
        <v>2</v>
      </c>
      <c r="F87" s="270"/>
      <c r="G87" s="270">
        <f t="shared" si="2"/>
        <v>0</v>
      </c>
      <c r="H87" s="270">
        <f>E87*0.15</f>
        <v>0.3</v>
      </c>
      <c r="I87" s="276"/>
    </row>
    <row r="88" spans="1:9" s="174" customFormat="1" ht="12" customHeight="1">
      <c r="A88" s="178">
        <v>54</v>
      </c>
      <c r="B88" s="188" t="s">
        <v>672</v>
      </c>
      <c r="C88" s="183" t="s">
        <v>673</v>
      </c>
      <c r="D88" s="167" t="s">
        <v>91</v>
      </c>
      <c r="E88" s="189">
        <v>2</v>
      </c>
      <c r="F88" s="270"/>
      <c r="G88" s="270">
        <f t="shared" si="2"/>
        <v>0</v>
      </c>
      <c r="H88" s="270">
        <f>E88*0.08</f>
        <v>0.16</v>
      </c>
      <c r="I88" s="276"/>
    </row>
    <row r="89" spans="1:9" s="174" customFormat="1" ht="12" customHeight="1">
      <c r="A89" s="178">
        <v>55</v>
      </c>
      <c r="B89" s="188" t="s">
        <v>674</v>
      </c>
      <c r="C89" s="183" t="s">
        <v>675</v>
      </c>
      <c r="D89" s="167" t="s">
        <v>91</v>
      </c>
      <c r="E89" s="189">
        <v>392</v>
      </c>
      <c r="F89" s="270"/>
      <c r="G89" s="270">
        <f t="shared" si="2"/>
        <v>0</v>
      </c>
      <c r="H89" s="270">
        <f>E89*0.001</f>
        <v>0.39200000000000002</v>
      </c>
      <c r="I89" s="276"/>
    </row>
    <row r="90" spans="1:9" s="174" customFormat="1" ht="12" customHeight="1">
      <c r="A90" s="178">
        <v>56</v>
      </c>
      <c r="B90" s="188" t="s">
        <v>676</v>
      </c>
      <c r="C90" s="183" t="s">
        <v>677</v>
      </c>
      <c r="D90" s="167" t="s">
        <v>91</v>
      </c>
      <c r="E90" s="189">
        <v>462</v>
      </c>
      <c r="F90" s="270"/>
      <c r="G90" s="270">
        <f t="shared" si="2"/>
        <v>0</v>
      </c>
      <c r="H90" s="270">
        <f>E90*0.003</f>
        <v>1.3860000000000001</v>
      </c>
    </row>
    <row r="91" spans="1:9" s="174" customFormat="1" ht="12" customHeight="1">
      <c r="A91" s="178">
        <v>57</v>
      </c>
      <c r="B91" s="188" t="s">
        <v>678</v>
      </c>
      <c r="C91" s="183" t="s">
        <v>679</v>
      </c>
      <c r="D91" s="167" t="s">
        <v>91</v>
      </c>
      <c r="E91" s="189">
        <v>6</v>
      </c>
      <c r="F91" s="270"/>
      <c r="G91" s="270">
        <f t="shared" si="2"/>
        <v>0</v>
      </c>
      <c r="H91" s="270">
        <f>E91*0.005</f>
        <v>0.03</v>
      </c>
    </row>
    <row r="92" spans="1:9" s="174" customFormat="1" ht="12" customHeight="1">
      <c r="A92" s="178">
        <v>58</v>
      </c>
      <c r="B92" s="188" t="s">
        <v>680</v>
      </c>
      <c r="C92" s="183" t="s">
        <v>681</v>
      </c>
      <c r="D92" s="167" t="s">
        <v>91</v>
      </c>
      <c r="E92" s="189">
        <v>13</v>
      </c>
      <c r="F92" s="270"/>
      <c r="G92" s="270">
        <f t="shared" si="2"/>
        <v>0</v>
      </c>
      <c r="H92" s="270">
        <f>E92*0.005</f>
        <v>6.5000000000000002E-2</v>
      </c>
    </row>
    <row r="93" spans="1:9" s="174" customFormat="1" ht="12" customHeight="1">
      <c r="A93" s="178">
        <v>59</v>
      </c>
      <c r="B93" s="188" t="s">
        <v>682</v>
      </c>
      <c r="C93" s="183" t="s">
        <v>683</v>
      </c>
      <c r="D93" s="167" t="s">
        <v>91</v>
      </c>
      <c r="E93" s="189">
        <v>2</v>
      </c>
      <c r="F93" s="270"/>
      <c r="G93" s="270">
        <f t="shared" si="2"/>
        <v>0</v>
      </c>
      <c r="H93" s="270">
        <f>E93*0.005</f>
        <v>0.01</v>
      </c>
    </row>
    <row r="94" spans="1:9" s="174" customFormat="1" ht="12" customHeight="1">
      <c r="A94" s="178">
        <v>60</v>
      </c>
      <c r="B94" s="188" t="s">
        <v>684</v>
      </c>
      <c r="C94" s="190" t="s">
        <v>685</v>
      </c>
      <c r="D94" s="167" t="s">
        <v>91</v>
      </c>
      <c r="E94" s="189">
        <v>29</v>
      </c>
      <c r="F94" s="270"/>
      <c r="G94" s="270">
        <f t="shared" si="2"/>
        <v>0</v>
      </c>
      <c r="H94" s="270">
        <f t="shared" ref="H94:H103" si="3">E94*0.001</f>
        <v>2.9000000000000001E-2</v>
      </c>
      <c r="I94" s="276"/>
    </row>
    <row r="95" spans="1:9" s="174" customFormat="1" ht="12" customHeight="1">
      <c r="A95" s="178">
        <v>61</v>
      </c>
      <c r="B95" s="188" t="s">
        <v>686</v>
      </c>
      <c r="C95" s="190" t="s">
        <v>687</v>
      </c>
      <c r="D95" s="167" t="s">
        <v>91</v>
      </c>
      <c r="E95" s="189">
        <v>37</v>
      </c>
      <c r="F95" s="270"/>
      <c r="G95" s="270">
        <f t="shared" si="2"/>
        <v>0</v>
      </c>
      <c r="H95" s="270">
        <f t="shared" si="3"/>
        <v>3.6999999999999998E-2</v>
      </c>
    </row>
    <row r="96" spans="1:9" s="174" customFormat="1" ht="12" customHeight="1">
      <c r="A96" s="178">
        <v>62</v>
      </c>
      <c r="B96" s="188" t="s">
        <v>688</v>
      </c>
      <c r="C96" s="182" t="s">
        <v>689</v>
      </c>
      <c r="D96" s="167" t="s">
        <v>91</v>
      </c>
      <c r="E96" s="189">
        <v>56</v>
      </c>
      <c r="F96" s="270"/>
      <c r="G96" s="270">
        <f t="shared" si="2"/>
        <v>0</v>
      </c>
      <c r="H96" s="270">
        <f t="shared" si="3"/>
        <v>5.6000000000000001E-2</v>
      </c>
    </row>
    <row r="97" spans="1:8" s="174" customFormat="1" ht="12" customHeight="1">
      <c r="A97" s="178">
        <v>63</v>
      </c>
      <c r="B97" s="188" t="s">
        <v>690</v>
      </c>
      <c r="C97" s="190" t="s">
        <v>691</v>
      </c>
      <c r="D97" s="167" t="s">
        <v>91</v>
      </c>
      <c r="E97" s="189">
        <v>20</v>
      </c>
      <c r="F97" s="270"/>
      <c r="G97" s="270">
        <f t="shared" si="2"/>
        <v>0</v>
      </c>
      <c r="H97" s="270">
        <f t="shared" si="3"/>
        <v>0.02</v>
      </c>
    </row>
    <row r="98" spans="1:8" s="174" customFormat="1" ht="12" customHeight="1">
      <c r="A98" s="178">
        <v>64</v>
      </c>
      <c r="B98" s="188" t="s">
        <v>692</v>
      </c>
      <c r="C98" s="190" t="s">
        <v>693</v>
      </c>
      <c r="D98" s="167" t="s">
        <v>91</v>
      </c>
      <c r="E98" s="189">
        <v>76</v>
      </c>
      <c r="F98" s="270"/>
      <c r="G98" s="270">
        <f t="shared" si="2"/>
        <v>0</v>
      </c>
      <c r="H98" s="270">
        <f t="shared" si="3"/>
        <v>7.5999999999999998E-2</v>
      </c>
    </row>
    <row r="99" spans="1:8" s="174" customFormat="1" ht="12" customHeight="1">
      <c r="A99" s="178">
        <v>65</v>
      </c>
      <c r="B99" s="188" t="s">
        <v>694</v>
      </c>
      <c r="C99" s="190" t="s">
        <v>695</v>
      </c>
      <c r="D99" s="167" t="s">
        <v>91</v>
      </c>
      <c r="E99" s="189">
        <v>28</v>
      </c>
      <c r="F99" s="270"/>
      <c r="G99" s="270">
        <f t="shared" si="2"/>
        <v>0</v>
      </c>
      <c r="H99" s="270">
        <f t="shared" si="3"/>
        <v>2.8000000000000001E-2</v>
      </c>
    </row>
    <row r="100" spans="1:8" s="174" customFormat="1" ht="12" customHeight="1">
      <c r="A100" s="178">
        <v>66</v>
      </c>
      <c r="B100" s="188" t="s">
        <v>696</v>
      </c>
      <c r="C100" s="191" t="s">
        <v>697</v>
      </c>
      <c r="D100" s="167" t="s">
        <v>91</v>
      </c>
      <c r="E100" s="189">
        <v>95</v>
      </c>
      <c r="F100" s="270"/>
      <c r="G100" s="270">
        <f t="shared" ref="G100:G109" si="4">ROUND(E100*F100,2)</f>
        <v>0</v>
      </c>
      <c r="H100" s="270">
        <f t="shared" si="3"/>
        <v>9.5000000000000001E-2</v>
      </c>
    </row>
    <row r="101" spans="1:8" s="174" customFormat="1" ht="12" customHeight="1">
      <c r="A101" s="178">
        <v>67</v>
      </c>
      <c r="B101" s="188" t="s">
        <v>698</v>
      </c>
      <c r="C101" s="190" t="s">
        <v>699</v>
      </c>
      <c r="D101" s="167" t="s">
        <v>91</v>
      </c>
      <c r="E101" s="189">
        <v>231</v>
      </c>
      <c r="F101" s="270"/>
      <c r="G101" s="270">
        <f t="shared" si="4"/>
        <v>0</v>
      </c>
      <c r="H101" s="270">
        <f t="shared" si="3"/>
        <v>0.23100000000000001</v>
      </c>
    </row>
    <row r="102" spans="1:8" s="174" customFormat="1" ht="12" customHeight="1">
      <c r="A102" s="178">
        <v>68</v>
      </c>
      <c r="B102" s="188" t="s">
        <v>700</v>
      </c>
      <c r="C102" s="190" t="s">
        <v>701</v>
      </c>
      <c r="D102" s="167" t="s">
        <v>91</v>
      </c>
      <c r="E102" s="189">
        <v>37</v>
      </c>
      <c r="F102" s="270"/>
      <c r="G102" s="270">
        <f t="shared" si="4"/>
        <v>0</v>
      </c>
      <c r="H102" s="270">
        <f t="shared" si="3"/>
        <v>3.6999999999999998E-2</v>
      </c>
    </row>
    <row r="103" spans="1:8" s="174" customFormat="1" ht="12" customHeight="1">
      <c r="A103" s="178">
        <v>69</v>
      </c>
      <c r="B103" s="188" t="s">
        <v>702</v>
      </c>
      <c r="C103" s="190" t="s">
        <v>703</v>
      </c>
      <c r="D103" s="167" t="s">
        <v>91</v>
      </c>
      <c r="E103" s="189">
        <v>53</v>
      </c>
      <c r="F103" s="270"/>
      <c r="G103" s="270">
        <f t="shared" si="4"/>
        <v>0</v>
      </c>
      <c r="H103" s="270">
        <f t="shared" si="3"/>
        <v>5.2999999999999999E-2</v>
      </c>
    </row>
    <row r="104" spans="1:8" s="174" customFormat="1" ht="12" customHeight="1">
      <c r="A104" s="178">
        <v>70</v>
      </c>
      <c r="B104" s="192" t="s">
        <v>704</v>
      </c>
      <c r="C104" s="191" t="s">
        <v>705</v>
      </c>
      <c r="D104" s="167" t="s">
        <v>91</v>
      </c>
      <c r="E104" s="189">
        <v>165</v>
      </c>
      <c r="F104" s="270"/>
      <c r="G104" s="270">
        <f t="shared" si="4"/>
        <v>0</v>
      </c>
      <c r="H104" s="270">
        <f>E104*0.00005</f>
        <v>8.2500000000000004E-3</v>
      </c>
    </row>
    <row r="105" spans="1:8" s="174" customFormat="1" ht="10.199999999999999">
      <c r="A105" s="178">
        <v>71</v>
      </c>
      <c r="B105" s="192" t="s">
        <v>706</v>
      </c>
      <c r="C105" s="191" t="s">
        <v>707</v>
      </c>
      <c r="D105" s="167" t="s">
        <v>91</v>
      </c>
      <c r="E105" s="189">
        <v>335</v>
      </c>
      <c r="F105" s="270"/>
      <c r="G105" s="270">
        <f t="shared" si="4"/>
        <v>0</v>
      </c>
      <c r="H105" s="270">
        <f>E105*0.0001</f>
        <v>3.3500000000000002E-2</v>
      </c>
    </row>
    <row r="106" spans="1:8" s="174" customFormat="1" ht="30.6">
      <c r="A106" s="178">
        <v>72</v>
      </c>
      <c r="B106" s="192" t="s">
        <v>708</v>
      </c>
      <c r="C106" s="182" t="s">
        <v>709</v>
      </c>
      <c r="D106" s="167" t="s">
        <v>91</v>
      </c>
      <c r="E106" s="189">
        <v>297</v>
      </c>
      <c r="F106" s="270"/>
      <c r="G106" s="270">
        <f t="shared" si="4"/>
        <v>0</v>
      </c>
      <c r="H106" s="270">
        <f>E106*0.0001</f>
        <v>2.9700000000000001E-2</v>
      </c>
    </row>
    <row r="107" spans="1:8" s="271" customFormat="1" ht="20.399999999999999">
      <c r="A107" s="178">
        <v>73</v>
      </c>
      <c r="B107" s="167">
        <v>183204113</v>
      </c>
      <c r="C107" s="167" t="s">
        <v>710</v>
      </c>
      <c r="D107" s="167" t="s">
        <v>91</v>
      </c>
      <c r="E107" s="180">
        <f>E104+E105+E106</f>
        <v>797</v>
      </c>
      <c r="F107" s="270"/>
      <c r="G107" s="270">
        <f t="shared" si="4"/>
        <v>0</v>
      </c>
      <c r="H107" s="270">
        <v>0</v>
      </c>
    </row>
    <row r="108" spans="1:8" s="271" customFormat="1" ht="20.399999999999999">
      <c r="A108" s="178">
        <v>74</v>
      </c>
      <c r="B108" s="167">
        <v>184801131</v>
      </c>
      <c r="C108" s="167" t="s">
        <v>711</v>
      </c>
      <c r="D108" s="167" t="s">
        <v>85</v>
      </c>
      <c r="E108" s="180">
        <f>255.5+115.5</f>
        <v>371</v>
      </c>
      <c r="F108" s="270"/>
      <c r="G108" s="270">
        <f t="shared" si="4"/>
        <v>0</v>
      </c>
      <c r="H108" s="270">
        <v>0</v>
      </c>
    </row>
    <row r="109" spans="1:8" s="271" customFormat="1" ht="20.399999999999999">
      <c r="A109" s="178">
        <v>75</v>
      </c>
      <c r="B109" s="167" t="s">
        <v>712</v>
      </c>
      <c r="C109" s="167" t="s">
        <v>713</v>
      </c>
      <c r="D109" s="167" t="s">
        <v>69</v>
      </c>
      <c r="E109" s="180">
        <f>H34</f>
        <v>83.396565215999985</v>
      </c>
      <c r="F109" s="270"/>
      <c r="G109" s="270">
        <f t="shared" si="4"/>
        <v>0</v>
      </c>
      <c r="H109" s="270">
        <v>0</v>
      </c>
    </row>
    <row r="111" spans="1:8" ht="10.199999999999999">
      <c r="B111" s="1"/>
      <c r="C111" s="1"/>
      <c r="D111" s="1"/>
      <c r="E111" s="1"/>
      <c r="F111" s="277"/>
      <c r="G111" s="278"/>
      <c r="H111" s="278"/>
    </row>
    <row r="112" spans="1:8" ht="12" customHeight="1">
      <c r="C112" s="194"/>
    </row>
    <row r="113" spans="3:3" ht="12" customHeight="1">
      <c r="C113" s="194"/>
    </row>
    <row r="114" spans="3:3" ht="12" customHeight="1">
      <c r="C114" s="194"/>
    </row>
  </sheetData>
  <mergeCells count="2">
    <mergeCell ref="A1:H1"/>
    <mergeCell ref="A8:C8"/>
  </mergeCells>
  <pageMargins left="0.39370079040527345" right="0.39370079040527345" top="0.7874015808105469" bottom="0.7874015808105469" header="0" footer="0"/>
  <pageSetup paperSize="9" scale="88" fitToHeight="100" orientation="portrait" blackAndWhite="1" r:id="rId1"/>
  <headerFooter alignWithMargins="0">
    <oddFooter>&amp;C   Strana &amp;P 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56E2-6DC6-40CA-A9C9-670F047B54C3}">
  <sheetPr>
    <pageSetUpPr fitToPage="1"/>
  </sheetPr>
  <dimension ref="A1:H15"/>
  <sheetViews>
    <sheetView showGridLines="0" workbookViewId="0">
      <selection activeCell="D14" sqref="D14"/>
    </sheetView>
  </sheetViews>
  <sheetFormatPr defaultColWidth="9" defaultRowHeight="12" customHeight="1"/>
  <cols>
    <col min="1" max="1" width="6.6640625" style="193" customWidth="1"/>
    <col min="2" max="2" width="6" style="202" customWidth="1"/>
    <col min="3" max="3" width="12.88671875" style="64" customWidth="1"/>
    <col min="4" max="4" width="56.6640625" style="64" customWidth="1"/>
    <col min="5" max="5" width="5" style="64" customWidth="1"/>
    <col min="6" max="6" width="13.109375" style="65" customWidth="1"/>
    <col min="7" max="7" width="15.5546875" style="65" customWidth="1"/>
    <col min="8" max="8" width="18.5546875" style="6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307" t="s">
        <v>0</v>
      </c>
      <c r="B1" s="307"/>
      <c r="C1" s="307"/>
      <c r="D1" s="307"/>
      <c r="E1" s="307"/>
      <c r="F1" s="308"/>
      <c r="G1" s="307"/>
      <c r="H1" s="307"/>
    </row>
    <row r="2" spans="1:8" ht="12.75" customHeight="1">
      <c r="A2" s="2" t="s">
        <v>722</v>
      </c>
      <c r="B2" s="195"/>
      <c r="C2" s="195"/>
      <c r="D2" s="195"/>
      <c r="E2" s="195"/>
      <c r="F2" s="141"/>
      <c r="G2" s="195"/>
      <c r="H2" s="195"/>
    </row>
    <row r="3" spans="1:8" ht="12.75" customHeight="1">
      <c r="A3" s="2" t="s">
        <v>730</v>
      </c>
      <c r="B3" s="195"/>
      <c r="C3" s="195"/>
      <c r="D3" s="195"/>
      <c r="E3" s="195"/>
      <c r="F3" s="141"/>
      <c r="G3" s="195"/>
      <c r="H3" s="195"/>
    </row>
    <row r="4" spans="1:8" ht="13.5" customHeight="1">
      <c r="A4" s="38"/>
      <c r="B4" s="153"/>
      <c r="C4" s="38"/>
      <c r="D4" s="195"/>
      <c r="E4" s="195"/>
      <c r="F4" s="141"/>
      <c r="G4" s="195"/>
      <c r="H4" s="195"/>
    </row>
    <row r="5" spans="1:8" ht="6.75" customHeight="1">
      <c r="A5" s="195"/>
      <c r="B5" s="195"/>
      <c r="C5" s="195"/>
      <c r="D5" s="195"/>
      <c r="E5" s="195"/>
      <c r="F5" s="1"/>
      <c r="G5" s="195"/>
      <c r="H5" s="195"/>
    </row>
    <row r="6" spans="1:8" ht="13.5" customHeight="1">
      <c r="A6" s="305" t="s">
        <v>724</v>
      </c>
      <c r="B6" s="309"/>
      <c r="C6" s="309"/>
      <c r="D6" s="309"/>
      <c r="E6" s="39"/>
      <c r="G6" s="40"/>
      <c r="H6" s="40"/>
    </row>
    <row r="7" spans="1:8" ht="13.5" customHeight="1">
      <c r="A7" s="305" t="s">
        <v>725</v>
      </c>
      <c r="B7" s="309"/>
      <c r="C7" s="309"/>
      <c r="D7" s="309"/>
      <c r="E7" s="39"/>
      <c r="F7" s="310" t="s">
        <v>726</v>
      </c>
      <c r="G7" s="311"/>
      <c r="H7" s="40"/>
    </row>
    <row r="8" spans="1:8" ht="13.5" customHeight="1">
      <c r="A8" s="305" t="s">
        <v>727</v>
      </c>
      <c r="B8" s="309"/>
      <c r="C8" s="309"/>
      <c r="D8" s="309"/>
      <c r="E8" s="39"/>
      <c r="F8" s="310" t="s">
        <v>1139</v>
      </c>
      <c r="G8" s="311"/>
      <c r="H8" s="40"/>
    </row>
    <row r="9" spans="1:8" ht="6.75" customHeight="1">
      <c r="A9" s="195"/>
      <c r="B9" s="195"/>
      <c r="C9" s="195"/>
      <c r="D9" s="195"/>
      <c r="E9" s="195"/>
      <c r="F9" s="1"/>
      <c r="G9" s="6"/>
      <c r="H9" s="6"/>
    </row>
    <row r="10" spans="1:8" ht="22.5" customHeight="1">
      <c r="A10" s="42" t="s">
        <v>13</v>
      </c>
      <c r="B10" s="42" t="s">
        <v>14</v>
      </c>
      <c r="C10" s="42" t="s">
        <v>15</v>
      </c>
      <c r="D10" s="42" t="s">
        <v>16</v>
      </c>
      <c r="E10" s="42" t="s">
        <v>17</v>
      </c>
      <c r="F10" s="145" t="s">
        <v>18</v>
      </c>
      <c r="G10" s="42" t="s">
        <v>427</v>
      </c>
      <c r="H10" s="42" t="s">
        <v>428</v>
      </c>
    </row>
    <row r="11" spans="1:8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4" t="s">
        <v>25</v>
      </c>
      <c r="F11" s="145" t="s">
        <v>26</v>
      </c>
      <c r="G11" s="144" t="s">
        <v>27</v>
      </c>
      <c r="H11" s="144" t="s">
        <v>28</v>
      </c>
    </row>
    <row r="12" spans="1:8" ht="4.5" customHeight="1">
      <c r="A12" s="6"/>
      <c r="B12" s="6"/>
      <c r="C12" s="6"/>
      <c r="D12" s="6"/>
      <c r="E12" s="6"/>
      <c r="F12" s="1"/>
      <c r="G12" s="6"/>
      <c r="H12" s="6"/>
    </row>
    <row r="13" spans="1:8" ht="30.75" customHeight="1">
      <c r="A13" s="196"/>
      <c r="B13" s="197"/>
      <c r="C13" s="44" t="s">
        <v>29</v>
      </c>
      <c r="D13" s="44" t="s">
        <v>58</v>
      </c>
      <c r="E13" s="44"/>
      <c r="F13" s="45"/>
      <c r="G13" s="45"/>
      <c r="H13" s="45"/>
    </row>
    <row r="14" spans="1:8" ht="13.5" customHeight="1">
      <c r="A14" s="198">
        <v>1</v>
      </c>
      <c r="B14" s="199" t="s">
        <v>31</v>
      </c>
      <c r="C14" s="52" t="s">
        <v>59</v>
      </c>
      <c r="D14" s="52" t="s">
        <v>731</v>
      </c>
      <c r="E14" s="52" t="s">
        <v>34</v>
      </c>
      <c r="F14" s="53">
        <v>1</v>
      </c>
      <c r="G14" s="53"/>
      <c r="H14" s="53"/>
    </row>
    <row r="15" spans="1:8" ht="30.75" customHeight="1">
      <c r="A15" s="200"/>
      <c r="B15" s="201"/>
      <c r="C15" s="60"/>
      <c r="D15" s="60" t="s">
        <v>46</v>
      </c>
      <c r="E15" s="60"/>
      <c r="F15" s="61"/>
      <c r="G15" s="61"/>
      <c r="H15" s="6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B1388-0289-446C-88B6-B751D4A1D4C2}">
  <dimension ref="A1:Y239"/>
  <sheetViews>
    <sheetView showGridLines="0" workbookViewId="0">
      <pane ySplit="10" topLeftCell="A11" activePane="bottomLeft" state="frozen"/>
      <selection pane="bottomLeft" activeCell="R19" sqref="R19"/>
    </sheetView>
  </sheetViews>
  <sheetFormatPr defaultRowHeight="10.199999999999999"/>
  <cols>
    <col min="1" max="1" width="4.6640625" style="223" customWidth="1"/>
    <col min="2" max="2" width="5.33203125" style="212" customWidth="1"/>
    <col min="3" max="3" width="13" style="209" customWidth="1"/>
    <col min="4" max="4" width="35.6640625" style="204" customWidth="1"/>
    <col min="5" max="5" width="11.33203125" style="206" customWidth="1"/>
    <col min="6" max="6" width="5.88671875" style="204" customWidth="1"/>
    <col min="7" max="7" width="9.6640625" style="205" customWidth="1"/>
    <col min="8" max="9" width="11.33203125" style="205" customWidth="1"/>
    <col min="10" max="10" width="8.33203125" style="205" hidden="1" customWidth="1"/>
    <col min="11" max="11" width="12.6640625" style="204" hidden="1" customWidth="1"/>
    <col min="12" max="14" width="13.33203125" style="206" hidden="1" customWidth="1"/>
    <col min="15" max="15" width="10.5546875" style="222" hidden="1" customWidth="1"/>
    <col min="16" max="16" width="10.33203125" style="222" hidden="1" customWidth="1"/>
    <col min="17" max="17" width="0" style="222" hidden="1" customWidth="1"/>
    <col min="18" max="18" width="9.109375" style="206"/>
    <col min="19" max="20" width="5.6640625" style="204" customWidth="1"/>
    <col min="21" max="21" width="6.5546875" style="204" customWidth="1"/>
    <col min="22" max="22" width="24.88671875" style="204" customWidth="1"/>
    <col min="23" max="23" width="4.33203125" style="204" customWidth="1"/>
    <col min="24" max="24" width="8.33203125" style="208" customWidth="1"/>
    <col min="25" max="25" width="8.6640625" style="208" customWidth="1"/>
    <col min="26" max="256" width="9.109375" style="208"/>
    <col min="257" max="257" width="4.6640625" style="208" customWidth="1"/>
    <col min="258" max="258" width="5.33203125" style="208" customWidth="1"/>
    <col min="259" max="259" width="13" style="208" customWidth="1"/>
    <col min="260" max="260" width="35.6640625" style="208" customWidth="1"/>
    <col min="261" max="261" width="11.33203125" style="208" customWidth="1"/>
    <col min="262" max="262" width="5.88671875" style="208" customWidth="1"/>
    <col min="263" max="263" width="9.6640625" style="208" customWidth="1"/>
    <col min="264" max="265" width="11.33203125" style="208" customWidth="1"/>
    <col min="266" max="273" width="0" style="208" hidden="1" customWidth="1"/>
    <col min="274" max="274" width="9.109375" style="208"/>
    <col min="275" max="276" width="5.6640625" style="208" customWidth="1"/>
    <col min="277" max="277" width="6.5546875" style="208" customWidth="1"/>
    <col min="278" max="278" width="24.88671875" style="208" customWidth="1"/>
    <col min="279" max="279" width="4.33203125" style="208" customWidth="1"/>
    <col min="280" max="280" width="8.33203125" style="208" customWidth="1"/>
    <col min="281" max="281" width="8.6640625" style="208" customWidth="1"/>
    <col min="282" max="512" width="9.109375" style="208"/>
    <col min="513" max="513" width="4.6640625" style="208" customWidth="1"/>
    <col min="514" max="514" width="5.33203125" style="208" customWidth="1"/>
    <col min="515" max="515" width="13" style="208" customWidth="1"/>
    <col min="516" max="516" width="35.6640625" style="208" customWidth="1"/>
    <col min="517" max="517" width="11.33203125" style="208" customWidth="1"/>
    <col min="518" max="518" width="5.88671875" style="208" customWidth="1"/>
    <col min="519" max="519" width="9.6640625" style="208" customWidth="1"/>
    <col min="520" max="521" width="11.33203125" style="208" customWidth="1"/>
    <col min="522" max="529" width="0" style="208" hidden="1" customWidth="1"/>
    <col min="530" max="530" width="9.109375" style="208"/>
    <col min="531" max="532" width="5.6640625" style="208" customWidth="1"/>
    <col min="533" max="533" width="6.5546875" style="208" customWidth="1"/>
    <col min="534" max="534" width="24.88671875" style="208" customWidth="1"/>
    <col min="535" max="535" width="4.33203125" style="208" customWidth="1"/>
    <col min="536" max="536" width="8.33203125" style="208" customWidth="1"/>
    <col min="537" max="537" width="8.6640625" style="208" customWidth="1"/>
    <col min="538" max="768" width="9.109375" style="208"/>
    <col min="769" max="769" width="4.6640625" style="208" customWidth="1"/>
    <col min="770" max="770" width="5.33203125" style="208" customWidth="1"/>
    <col min="771" max="771" width="13" style="208" customWidth="1"/>
    <col min="772" max="772" width="35.6640625" style="208" customWidth="1"/>
    <col min="773" max="773" width="11.33203125" style="208" customWidth="1"/>
    <col min="774" max="774" width="5.88671875" style="208" customWidth="1"/>
    <col min="775" max="775" width="9.6640625" style="208" customWidth="1"/>
    <col min="776" max="777" width="11.33203125" style="208" customWidth="1"/>
    <col min="778" max="785" width="0" style="208" hidden="1" customWidth="1"/>
    <col min="786" max="786" width="9.109375" style="208"/>
    <col min="787" max="788" width="5.6640625" style="208" customWidth="1"/>
    <col min="789" max="789" width="6.5546875" style="208" customWidth="1"/>
    <col min="790" max="790" width="24.88671875" style="208" customWidth="1"/>
    <col min="791" max="791" width="4.33203125" style="208" customWidth="1"/>
    <col min="792" max="792" width="8.33203125" style="208" customWidth="1"/>
    <col min="793" max="793" width="8.6640625" style="208" customWidth="1"/>
    <col min="794" max="1024" width="9.109375" style="208"/>
    <col min="1025" max="1025" width="4.6640625" style="208" customWidth="1"/>
    <col min="1026" max="1026" width="5.33203125" style="208" customWidth="1"/>
    <col min="1027" max="1027" width="13" style="208" customWidth="1"/>
    <col min="1028" max="1028" width="35.6640625" style="208" customWidth="1"/>
    <col min="1029" max="1029" width="11.33203125" style="208" customWidth="1"/>
    <col min="1030" max="1030" width="5.88671875" style="208" customWidth="1"/>
    <col min="1031" max="1031" width="9.6640625" style="208" customWidth="1"/>
    <col min="1032" max="1033" width="11.33203125" style="208" customWidth="1"/>
    <col min="1034" max="1041" width="0" style="208" hidden="1" customWidth="1"/>
    <col min="1042" max="1042" width="9.109375" style="208"/>
    <col min="1043" max="1044" width="5.6640625" style="208" customWidth="1"/>
    <col min="1045" max="1045" width="6.5546875" style="208" customWidth="1"/>
    <col min="1046" max="1046" width="24.88671875" style="208" customWidth="1"/>
    <col min="1047" max="1047" width="4.33203125" style="208" customWidth="1"/>
    <col min="1048" max="1048" width="8.33203125" style="208" customWidth="1"/>
    <col min="1049" max="1049" width="8.6640625" style="208" customWidth="1"/>
    <col min="1050" max="1280" width="9.109375" style="208"/>
    <col min="1281" max="1281" width="4.6640625" style="208" customWidth="1"/>
    <col min="1282" max="1282" width="5.33203125" style="208" customWidth="1"/>
    <col min="1283" max="1283" width="13" style="208" customWidth="1"/>
    <col min="1284" max="1284" width="35.6640625" style="208" customWidth="1"/>
    <col min="1285" max="1285" width="11.33203125" style="208" customWidth="1"/>
    <col min="1286" max="1286" width="5.88671875" style="208" customWidth="1"/>
    <col min="1287" max="1287" width="9.6640625" style="208" customWidth="1"/>
    <col min="1288" max="1289" width="11.33203125" style="208" customWidth="1"/>
    <col min="1290" max="1297" width="0" style="208" hidden="1" customWidth="1"/>
    <col min="1298" max="1298" width="9.109375" style="208"/>
    <col min="1299" max="1300" width="5.6640625" style="208" customWidth="1"/>
    <col min="1301" max="1301" width="6.5546875" style="208" customWidth="1"/>
    <col min="1302" max="1302" width="24.88671875" style="208" customWidth="1"/>
    <col min="1303" max="1303" width="4.33203125" style="208" customWidth="1"/>
    <col min="1304" max="1304" width="8.33203125" style="208" customWidth="1"/>
    <col min="1305" max="1305" width="8.6640625" style="208" customWidth="1"/>
    <col min="1306" max="1536" width="9.109375" style="208"/>
    <col min="1537" max="1537" width="4.6640625" style="208" customWidth="1"/>
    <col min="1538" max="1538" width="5.33203125" style="208" customWidth="1"/>
    <col min="1539" max="1539" width="13" style="208" customWidth="1"/>
    <col min="1540" max="1540" width="35.6640625" style="208" customWidth="1"/>
    <col min="1541" max="1541" width="11.33203125" style="208" customWidth="1"/>
    <col min="1542" max="1542" width="5.88671875" style="208" customWidth="1"/>
    <col min="1543" max="1543" width="9.6640625" style="208" customWidth="1"/>
    <col min="1544" max="1545" width="11.33203125" style="208" customWidth="1"/>
    <col min="1546" max="1553" width="0" style="208" hidden="1" customWidth="1"/>
    <col min="1554" max="1554" width="9.109375" style="208"/>
    <col min="1555" max="1556" width="5.6640625" style="208" customWidth="1"/>
    <col min="1557" max="1557" width="6.5546875" style="208" customWidth="1"/>
    <col min="1558" max="1558" width="24.88671875" style="208" customWidth="1"/>
    <col min="1559" max="1559" width="4.33203125" style="208" customWidth="1"/>
    <col min="1560" max="1560" width="8.33203125" style="208" customWidth="1"/>
    <col min="1561" max="1561" width="8.6640625" style="208" customWidth="1"/>
    <col min="1562" max="1792" width="9.109375" style="208"/>
    <col min="1793" max="1793" width="4.6640625" style="208" customWidth="1"/>
    <col min="1794" max="1794" width="5.33203125" style="208" customWidth="1"/>
    <col min="1795" max="1795" width="13" style="208" customWidth="1"/>
    <col min="1796" max="1796" width="35.6640625" style="208" customWidth="1"/>
    <col min="1797" max="1797" width="11.33203125" style="208" customWidth="1"/>
    <col min="1798" max="1798" width="5.88671875" style="208" customWidth="1"/>
    <col min="1799" max="1799" width="9.6640625" style="208" customWidth="1"/>
    <col min="1800" max="1801" width="11.33203125" style="208" customWidth="1"/>
    <col min="1802" max="1809" width="0" style="208" hidden="1" customWidth="1"/>
    <col min="1810" max="1810" width="9.109375" style="208"/>
    <col min="1811" max="1812" width="5.6640625" style="208" customWidth="1"/>
    <col min="1813" max="1813" width="6.5546875" style="208" customWidth="1"/>
    <col min="1814" max="1814" width="24.88671875" style="208" customWidth="1"/>
    <col min="1815" max="1815" width="4.33203125" style="208" customWidth="1"/>
    <col min="1816" max="1816" width="8.33203125" style="208" customWidth="1"/>
    <col min="1817" max="1817" width="8.6640625" style="208" customWidth="1"/>
    <col min="1818" max="2048" width="9.109375" style="208"/>
    <col min="2049" max="2049" width="4.6640625" style="208" customWidth="1"/>
    <col min="2050" max="2050" width="5.33203125" style="208" customWidth="1"/>
    <col min="2051" max="2051" width="13" style="208" customWidth="1"/>
    <col min="2052" max="2052" width="35.6640625" style="208" customWidth="1"/>
    <col min="2053" max="2053" width="11.33203125" style="208" customWidth="1"/>
    <col min="2054" max="2054" width="5.88671875" style="208" customWidth="1"/>
    <col min="2055" max="2055" width="9.6640625" style="208" customWidth="1"/>
    <col min="2056" max="2057" width="11.33203125" style="208" customWidth="1"/>
    <col min="2058" max="2065" width="0" style="208" hidden="1" customWidth="1"/>
    <col min="2066" max="2066" width="9.109375" style="208"/>
    <col min="2067" max="2068" width="5.6640625" style="208" customWidth="1"/>
    <col min="2069" max="2069" width="6.5546875" style="208" customWidth="1"/>
    <col min="2070" max="2070" width="24.88671875" style="208" customWidth="1"/>
    <col min="2071" max="2071" width="4.33203125" style="208" customWidth="1"/>
    <col min="2072" max="2072" width="8.33203125" style="208" customWidth="1"/>
    <col min="2073" max="2073" width="8.6640625" style="208" customWidth="1"/>
    <col min="2074" max="2304" width="9.109375" style="208"/>
    <col min="2305" max="2305" width="4.6640625" style="208" customWidth="1"/>
    <col min="2306" max="2306" width="5.33203125" style="208" customWidth="1"/>
    <col min="2307" max="2307" width="13" style="208" customWidth="1"/>
    <col min="2308" max="2308" width="35.6640625" style="208" customWidth="1"/>
    <col min="2309" max="2309" width="11.33203125" style="208" customWidth="1"/>
    <col min="2310" max="2310" width="5.88671875" style="208" customWidth="1"/>
    <col min="2311" max="2311" width="9.6640625" style="208" customWidth="1"/>
    <col min="2312" max="2313" width="11.33203125" style="208" customWidth="1"/>
    <col min="2314" max="2321" width="0" style="208" hidden="1" customWidth="1"/>
    <col min="2322" max="2322" width="9.109375" style="208"/>
    <col min="2323" max="2324" width="5.6640625" style="208" customWidth="1"/>
    <col min="2325" max="2325" width="6.5546875" style="208" customWidth="1"/>
    <col min="2326" max="2326" width="24.88671875" style="208" customWidth="1"/>
    <col min="2327" max="2327" width="4.33203125" style="208" customWidth="1"/>
    <col min="2328" max="2328" width="8.33203125" style="208" customWidth="1"/>
    <col min="2329" max="2329" width="8.6640625" style="208" customWidth="1"/>
    <col min="2330" max="2560" width="9.109375" style="208"/>
    <col min="2561" max="2561" width="4.6640625" style="208" customWidth="1"/>
    <col min="2562" max="2562" width="5.33203125" style="208" customWidth="1"/>
    <col min="2563" max="2563" width="13" style="208" customWidth="1"/>
    <col min="2564" max="2564" width="35.6640625" style="208" customWidth="1"/>
    <col min="2565" max="2565" width="11.33203125" style="208" customWidth="1"/>
    <col min="2566" max="2566" width="5.88671875" style="208" customWidth="1"/>
    <col min="2567" max="2567" width="9.6640625" style="208" customWidth="1"/>
    <col min="2568" max="2569" width="11.33203125" style="208" customWidth="1"/>
    <col min="2570" max="2577" width="0" style="208" hidden="1" customWidth="1"/>
    <col min="2578" max="2578" width="9.109375" style="208"/>
    <col min="2579" max="2580" width="5.6640625" style="208" customWidth="1"/>
    <col min="2581" max="2581" width="6.5546875" style="208" customWidth="1"/>
    <col min="2582" max="2582" width="24.88671875" style="208" customWidth="1"/>
    <col min="2583" max="2583" width="4.33203125" style="208" customWidth="1"/>
    <col min="2584" max="2584" width="8.33203125" style="208" customWidth="1"/>
    <col min="2585" max="2585" width="8.6640625" style="208" customWidth="1"/>
    <col min="2586" max="2816" width="9.109375" style="208"/>
    <col min="2817" max="2817" width="4.6640625" style="208" customWidth="1"/>
    <col min="2818" max="2818" width="5.33203125" style="208" customWidth="1"/>
    <col min="2819" max="2819" width="13" style="208" customWidth="1"/>
    <col min="2820" max="2820" width="35.6640625" style="208" customWidth="1"/>
    <col min="2821" max="2821" width="11.33203125" style="208" customWidth="1"/>
    <col min="2822" max="2822" width="5.88671875" style="208" customWidth="1"/>
    <col min="2823" max="2823" width="9.6640625" style="208" customWidth="1"/>
    <col min="2824" max="2825" width="11.33203125" style="208" customWidth="1"/>
    <col min="2826" max="2833" width="0" style="208" hidden="1" customWidth="1"/>
    <col min="2834" max="2834" width="9.109375" style="208"/>
    <col min="2835" max="2836" width="5.6640625" style="208" customWidth="1"/>
    <col min="2837" max="2837" width="6.5546875" style="208" customWidth="1"/>
    <col min="2838" max="2838" width="24.88671875" style="208" customWidth="1"/>
    <col min="2839" max="2839" width="4.33203125" style="208" customWidth="1"/>
    <col min="2840" max="2840" width="8.33203125" style="208" customWidth="1"/>
    <col min="2841" max="2841" width="8.6640625" style="208" customWidth="1"/>
    <col min="2842" max="3072" width="9.109375" style="208"/>
    <col min="3073" max="3073" width="4.6640625" style="208" customWidth="1"/>
    <col min="3074" max="3074" width="5.33203125" style="208" customWidth="1"/>
    <col min="3075" max="3075" width="13" style="208" customWidth="1"/>
    <col min="3076" max="3076" width="35.6640625" style="208" customWidth="1"/>
    <col min="3077" max="3077" width="11.33203125" style="208" customWidth="1"/>
    <col min="3078" max="3078" width="5.88671875" style="208" customWidth="1"/>
    <col min="3079" max="3079" width="9.6640625" style="208" customWidth="1"/>
    <col min="3080" max="3081" width="11.33203125" style="208" customWidth="1"/>
    <col min="3082" max="3089" width="0" style="208" hidden="1" customWidth="1"/>
    <col min="3090" max="3090" width="9.109375" style="208"/>
    <col min="3091" max="3092" width="5.6640625" style="208" customWidth="1"/>
    <col min="3093" max="3093" width="6.5546875" style="208" customWidth="1"/>
    <col min="3094" max="3094" width="24.88671875" style="208" customWidth="1"/>
    <col min="3095" max="3095" width="4.33203125" style="208" customWidth="1"/>
    <col min="3096" max="3096" width="8.33203125" style="208" customWidth="1"/>
    <col min="3097" max="3097" width="8.6640625" style="208" customWidth="1"/>
    <col min="3098" max="3328" width="9.109375" style="208"/>
    <col min="3329" max="3329" width="4.6640625" style="208" customWidth="1"/>
    <col min="3330" max="3330" width="5.33203125" style="208" customWidth="1"/>
    <col min="3331" max="3331" width="13" style="208" customWidth="1"/>
    <col min="3332" max="3332" width="35.6640625" style="208" customWidth="1"/>
    <col min="3333" max="3333" width="11.33203125" style="208" customWidth="1"/>
    <col min="3334" max="3334" width="5.88671875" style="208" customWidth="1"/>
    <col min="3335" max="3335" width="9.6640625" style="208" customWidth="1"/>
    <col min="3336" max="3337" width="11.33203125" style="208" customWidth="1"/>
    <col min="3338" max="3345" width="0" style="208" hidden="1" customWidth="1"/>
    <col min="3346" max="3346" width="9.109375" style="208"/>
    <col min="3347" max="3348" width="5.6640625" style="208" customWidth="1"/>
    <col min="3349" max="3349" width="6.5546875" style="208" customWidth="1"/>
    <col min="3350" max="3350" width="24.88671875" style="208" customWidth="1"/>
    <col min="3351" max="3351" width="4.33203125" style="208" customWidth="1"/>
    <col min="3352" max="3352" width="8.33203125" style="208" customWidth="1"/>
    <col min="3353" max="3353" width="8.6640625" style="208" customWidth="1"/>
    <col min="3354" max="3584" width="9.109375" style="208"/>
    <col min="3585" max="3585" width="4.6640625" style="208" customWidth="1"/>
    <col min="3586" max="3586" width="5.33203125" style="208" customWidth="1"/>
    <col min="3587" max="3587" width="13" style="208" customWidth="1"/>
    <col min="3588" max="3588" width="35.6640625" style="208" customWidth="1"/>
    <col min="3589" max="3589" width="11.33203125" style="208" customWidth="1"/>
    <col min="3590" max="3590" width="5.88671875" style="208" customWidth="1"/>
    <col min="3591" max="3591" width="9.6640625" style="208" customWidth="1"/>
    <col min="3592" max="3593" width="11.33203125" style="208" customWidth="1"/>
    <col min="3594" max="3601" width="0" style="208" hidden="1" customWidth="1"/>
    <col min="3602" max="3602" width="9.109375" style="208"/>
    <col min="3603" max="3604" width="5.6640625" style="208" customWidth="1"/>
    <col min="3605" max="3605" width="6.5546875" style="208" customWidth="1"/>
    <col min="3606" max="3606" width="24.88671875" style="208" customWidth="1"/>
    <col min="3607" max="3607" width="4.33203125" style="208" customWidth="1"/>
    <col min="3608" max="3608" width="8.33203125" style="208" customWidth="1"/>
    <col min="3609" max="3609" width="8.6640625" style="208" customWidth="1"/>
    <col min="3610" max="3840" width="9.109375" style="208"/>
    <col min="3841" max="3841" width="4.6640625" style="208" customWidth="1"/>
    <col min="3842" max="3842" width="5.33203125" style="208" customWidth="1"/>
    <col min="3843" max="3843" width="13" style="208" customWidth="1"/>
    <col min="3844" max="3844" width="35.6640625" style="208" customWidth="1"/>
    <col min="3845" max="3845" width="11.33203125" style="208" customWidth="1"/>
    <col min="3846" max="3846" width="5.88671875" style="208" customWidth="1"/>
    <col min="3847" max="3847" width="9.6640625" style="208" customWidth="1"/>
    <col min="3848" max="3849" width="11.33203125" style="208" customWidth="1"/>
    <col min="3850" max="3857" width="0" style="208" hidden="1" customWidth="1"/>
    <col min="3858" max="3858" width="9.109375" style="208"/>
    <col min="3859" max="3860" width="5.6640625" style="208" customWidth="1"/>
    <col min="3861" max="3861" width="6.5546875" style="208" customWidth="1"/>
    <col min="3862" max="3862" width="24.88671875" style="208" customWidth="1"/>
    <col min="3863" max="3863" width="4.33203125" style="208" customWidth="1"/>
    <col min="3864" max="3864" width="8.33203125" style="208" customWidth="1"/>
    <col min="3865" max="3865" width="8.6640625" style="208" customWidth="1"/>
    <col min="3866" max="4096" width="9.109375" style="208"/>
    <col min="4097" max="4097" width="4.6640625" style="208" customWidth="1"/>
    <col min="4098" max="4098" width="5.33203125" style="208" customWidth="1"/>
    <col min="4099" max="4099" width="13" style="208" customWidth="1"/>
    <col min="4100" max="4100" width="35.6640625" style="208" customWidth="1"/>
    <col min="4101" max="4101" width="11.33203125" style="208" customWidth="1"/>
    <col min="4102" max="4102" width="5.88671875" style="208" customWidth="1"/>
    <col min="4103" max="4103" width="9.6640625" style="208" customWidth="1"/>
    <col min="4104" max="4105" width="11.33203125" style="208" customWidth="1"/>
    <col min="4106" max="4113" width="0" style="208" hidden="1" customWidth="1"/>
    <col min="4114" max="4114" width="9.109375" style="208"/>
    <col min="4115" max="4116" width="5.6640625" style="208" customWidth="1"/>
    <col min="4117" max="4117" width="6.5546875" style="208" customWidth="1"/>
    <col min="4118" max="4118" width="24.88671875" style="208" customWidth="1"/>
    <col min="4119" max="4119" width="4.33203125" style="208" customWidth="1"/>
    <col min="4120" max="4120" width="8.33203125" style="208" customWidth="1"/>
    <col min="4121" max="4121" width="8.6640625" style="208" customWidth="1"/>
    <col min="4122" max="4352" width="9.109375" style="208"/>
    <col min="4353" max="4353" width="4.6640625" style="208" customWidth="1"/>
    <col min="4354" max="4354" width="5.33203125" style="208" customWidth="1"/>
    <col min="4355" max="4355" width="13" style="208" customWidth="1"/>
    <col min="4356" max="4356" width="35.6640625" style="208" customWidth="1"/>
    <col min="4357" max="4357" width="11.33203125" style="208" customWidth="1"/>
    <col min="4358" max="4358" width="5.88671875" style="208" customWidth="1"/>
    <col min="4359" max="4359" width="9.6640625" style="208" customWidth="1"/>
    <col min="4360" max="4361" width="11.33203125" style="208" customWidth="1"/>
    <col min="4362" max="4369" width="0" style="208" hidden="1" customWidth="1"/>
    <col min="4370" max="4370" width="9.109375" style="208"/>
    <col min="4371" max="4372" width="5.6640625" style="208" customWidth="1"/>
    <col min="4373" max="4373" width="6.5546875" style="208" customWidth="1"/>
    <col min="4374" max="4374" width="24.88671875" style="208" customWidth="1"/>
    <col min="4375" max="4375" width="4.33203125" style="208" customWidth="1"/>
    <col min="4376" max="4376" width="8.33203125" style="208" customWidth="1"/>
    <col min="4377" max="4377" width="8.6640625" style="208" customWidth="1"/>
    <col min="4378" max="4608" width="9.109375" style="208"/>
    <col min="4609" max="4609" width="4.6640625" style="208" customWidth="1"/>
    <col min="4610" max="4610" width="5.33203125" style="208" customWidth="1"/>
    <col min="4611" max="4611" width="13" style="208" customWidth="1"/>
    <col min="4612" max="4612" width="35.6640625" style="208" customWidth="1"/>
    <col min="4613" max="4613" width="11.33203125" style="208" customWidth="1"/>
    <col min="4614" max="4614" width="5.88671875" style="208" customWidth="1"/>
    <col min="4615" max="4615" width="9.6640625" style="208" customWidth="1"/>
    <col min="4616" max="4617" width="11.33203125" style="208" customWidth="1"/>
    <col min="4618" max="4625" width="0" style="208" hidden="1" customWidth="1"/>
    <col min="4626" max="4626" width="9.109375" style="208"/>
    <col min="4627" max="4628" width="5.6640625" style="208" customWidth="1"/>
    <col min="4629" max="4629" width="6.5546875" style="208" customWidth="1"/>
    <col min="4630" max="4630" width="24.88671875" style="208" customWidth="1"/>
    <col min="4631" max="4631" width="4.33203125" style="208" customWidth="1"/>
    <col min="4632" max="4632" width="8.33203125" style="208" customWidth="1"/>
    <col min="4633" max="4633" width="8.6640625" style="208" customWidth="1"/>
    <col min="4634" max="4864" width="9.109375" style="208"/>
    <col min="4865" max="4865" width="4.6640625" style="208" customWidth="1"/>
    <col min="4866" max="4866" width="5.33203125" style="208" customWidth="1"/>
    <col min="4867" max="4867" width="13" style="208" customWidth="1"/>
    <col min="4868" max="4868" width="35.6640625" style="208" customWidth="1"/>
    <col min="4869" max="4869" width="11.33203125" style="208" customWidth="1"/>
    <col min="4870" max="4870" width="5.88671875" style="208" customWidth="1"/>
    <col min="4871" max="4871" width="9.6640625" style="208" customWidth="1"/>
    <col min="4872" max="4873" width="11.33203125" style="208" customWidth="1"/>
    <col min="4874" max="4881" width="0" style="208" hidden="1" customWidth="1"/>
    <col min="4882" max="4882" width="9.109375" style="208"/>
    <col min="4883" max="4884" width="5.6640625" style="208" customWidth="1"/>
    <col min="4885" max="4885" width="6.5546875" style="208" customWidth="1"/>
    <col min="4886" max="4886" width="24.88671875" style="208" customWidth="1"/>
    <col min="4887" max="4887" width="4.33203125" style="208" customWidth="1"/>
    <col min="4888" max="4888" width="8.33203125" style="208" customWidth="1"/>
    <col min="4889" max="4889" width="8.6640625" style="208" customWidth="1"/>
    <col min="4890" max="5120" width="9.109375" style="208"/>
    <col min="5121" max="5121" width="4.6640625" style="208" customWidth="1"/>
    <col min="5122" max="5122" width="5.33203125" style="208" customWidth="1"/>
    <col min="5123" max="5123" width="13" style="208" customWidth="1"/>
    <col min="5124" max="5124" width="35.6640625" style="208" customWidth="1"/>
    <col min="5125" max="5125" width="11.33203125" style="208" customWidth="1"/>
    <col min="5126" max="5126" width="5.88671875" style="208" customWidth="1"/>
    <col min="5127" max="5127" width="9.6640625" style="208" customWidth="1"/>
    <col min="5128" max="5129" width="11.33203125" style="208" customWidth="1"/>
    <col min="5130" max="5137" width="0" style="208" hidden="1" customWidth="1"/>
    <col min="5138" max="5138" width="9.109375" style="208"/>
    <col min="5139" max="5140" width="5.6640625" style="208" customWidth="1"/>
    <col min="5141" max="5141" width="6.5546875" style="208" customWidth="1"/>
    <col min="5142" max="5142" width="24.88671875" style="208" customWidth="1"/>
    <col min="5143" max="5143" width="4.33203125" style="208" customWidth="1"/>
    <col min="5144" max="5144" width="8.33203125" style="208" customWidth="1"/>
    <col min="5145" max="5145" width="8.6640625" style="208" customWidth="1"/>
    <col min="5146" max="5376" width="9.109375" style="208"/>
    <col min="5377" max="5377" width="4.6640625" style="208" customWidth="1"/>
    <col min="5378" max="5378" width="5.33203125" style="208" customWidth="1"/>
    <col min="5379" max="5379" width="13" style="208" customWidth="1"/>
    <col min="5380" max="5380" width="35.6640625" style="208" customWidth="1"/>
    <col min="5381" max="5381" width="11.33203125" style="208" customWidth="1"/>
    <col min="5382" max="5382" width="5.88671875" style="208" customWidth="1"/>
    <col min="5383" max="5383" width="9.6640625" style="208" customWidth="1"/>
    <col min="5384" max="5385" width="11.33203125" style="208" customWidth="1"/>
    <col min="5386" max="5393" width="0" style="208" hidden="1" customWidth="1"/>
    <col min="5394" max="5394" width="9.109375" style="208"/>
    <col min="5395" max="5396" width="5.6640625" style="208" customWidth="1"/>
    <col min="5397" max="5397" width="6.5546875" style="208" customWidth="1"/>
    <col min="5398" max="5398" width="24.88671875" style="208" customWidth="1"/>
    <col min="5399" max="5399" width="4.33203125" style="208" customWidth="1"/>
    <col min="5400" max="5400" width="8.33203125" style="208" customWidth="1"/>
    <col min="5401" max="5401" width="8.6640625" style="208" customWidth="1"/>
    <col min="5402" max="5632" width="9.109375" style="208"/>
    <col min="5633" max="5633" width="4.6640625" style="208" customWidth="1"/>
    <col min="5634" max="5634" width="5.33203125" style="208" customWidth="1"/>
    <col min="5635" max="5635" width="13" style="208" customWidth="1"/>
    <col min="5636" max="5636" width="35.6640625" style="208" customWidth="1"/>
    <col min="5637" max="5637" width="11.33203125" style="208" customWidth="1"/>
    <col min="5638" max="5638" width="5.88671875" style="208" customWidth="1"/>
    <col min="5639" max="5639" width="9.6640625" style="208" customWidth="1"/>
    <col min="5640" max="5641" width="11.33203125" style="208" customWidth="1"/>
    <col min="5642" max="5649" width="0" style="208" hidden="1" customWidth="1"/>
    <col min="5650" max="5650" width="9.109375" style="208"/>
    <col min="5651" max="5652" width="5.6640625" style="208" customWidth="1"/>
    <col min="5653" max="5653" width="6.5546875" style="208" customWidth="1"/>
    <col min="5654" max="5654" width="24.88671875" style="208" customWidth="1"/>
    <col min="5655" max="5655" width="4.33203125" style="208" customWidth="1"/>
    <col min="5656" max="5656" width="8.33203125" style="208" customWidth="1"/>
    <col min="5657" max="5657" width="8.6640625" style="208" customWidth="1"/>
    <col min="5658" max="5888" width="9.109375" style="208"/>
    <col min="5889" max="5889" width="4.6640625" style="208" customWidth="1"/>
    <col min="5890" max="5890" width="5.33203125" style="208" customWidth="1"/>
    <col min="5891" max="5891" width="13" style="208" customWidth="1"/>
    <col min="5892" max="5892" width="35.6640625" style="208" customWidth="1"/>
    <col min="5893" max="5893" width="11.33203125" style="208" customWidth="1"/>
    <col min="5894" max="5894" width="5.88671875" style="208" customWidth="1"/>
    <col min="5895" max="5895" width="9.6640625" style="208" customWidth="1"/>
    <col min="5896" max="5897" width="11.33203125" style="208" customWidth="1"/>
    <col min="5898" max="5905" width="0" style="208" hidden="1" customWidth="1"/>
    <col min="5906" max="5906" width="9.109375" style="208"/>
    <col min="5907" max="5908" width="5.6640625" style="208" customWidth="1"/>
    <col min="5909" max="5909" width="6.5546875" style="208" customWidth="1"/>
    <col min="5910" max="5910" width="24.88671875" style="208" customWidth="1"/>
    <col min="5911" max="5911" width="4.33203125" style="208" customWidth="1"/>
    <col min="5912" max="5912" width="8.33203125" style="208" customWidth="1"/>
    <col min="5913" max="5913" width="8.6640625" style="208" customWidth="1"/>
    <col min="5914" max="6144" width="9.109375" style="208"/>
    <col min="6145" max="6145" width="4.6640625" style="208" customWidth="1"/>
    <col min="6146" max="6146" width="5.33203125" style="208" customWidth="1"/>
    <col min="6147" max="6147" width="13" style="208" customWidth="1"/>
    <col min="6148" max="6148" width="35.6640625" style="208" customWidth="1"/>
    <col min="6149" max="6149" width="11.33203125" style="208" customWidth="1"/>
    <col min="6150" max="6150" width="5.88671875" style="208" customWidth="1"/>
    <col min="6151" max="6151" width="9.6640625" style="208" customWidth="1"/>
    <col min="6152" max="6153" width="11.33203125" style="208" customWidth="1"/>
    <col min="6154" max="6161" width="0" style="208" hidden="1" customWidth="1"/>
    <col min="6162" max="6162" width="9.109375" style="208"/>
    <col min="6163" max="6164" width="5.6640625" style="208" customWidth="1"/>
    <col min="6165" max="6165" width="6.5546875" style="208" customWidth="1"/>
    <col min="6166" max="6166" width="24.88671875" style="208" customWidth="1"/>
    <col min="6167" max="6167" width="4.33203125" style="208" customWidth="1"/>
    <col min="6168" max="6168" width="8.33203125" style="208" customWidth="1"/>
    <col min="6169" max="6169" width="8.6640625" style="208" customWidth="1"/>
    <col min="6170" max="6400" width="9.109375" style="208"/>
    <col min="6401" max="6401" width="4.6640625" style="208" customWidth="1"/>
    <col min="6402" max="6402" width="5.33203125" style="208" customWidth="1"/>
    <col min="6403" max="6403" width="13" style="208" customWidth="1"/>
    <col min="6404" max="6404" width="35.6640625" style="208" customWidth="1"/>
    <col min="6405" max="6405" width="11.33203125" style="208" customWidth="1"/>
    <col min="6406" max="6406" width="5.88671875" style="208" customWidth="1"/>
    <col min="6407" max="6407" width="9.6640625" style="208" customWidth="1"/>
    <col min="6408" max="6409" width="11.33203125" style="208" customWidth="1"/>
    <col min="6410" max="6417" width="0" style="208" hidden="1" customWidth="1"/>
    <col min="6418" max="6418" width="9.109375" style="208"/>
    <col min="6419" max="6420" width="5.6640625" style="208" customWidth="1"/>
    <col min="6421" max="6421" width="6.5546875" style="208" customWidth="1"/>
    <col min="6422" max="6422" width="24.88671875" style="208" customWidth="1"/>
    <col min="6423" max="6423" width="4.33203125" style="208" customWidth="1"/>
    <col min="6424" max="6424" width="8.33203125" style="208" customWidth="1"/>
    <col min="6425" max="6425" width="8.6640625" style="208" customWidth="1"/>
    <col min="6426" max="6656" width="9.109375" style="208"/>
    <col min="6657" max="6657" width="4.6640625" style="208" customWidth="1"/>
    <col min="6658" max="6658" width="5.33203125" style="208" customWidth="1"/>
    <col min="6659" max="6659" width="13" style="208" customWidth="1"/>
    <col min="6660" max="6660" width="35.6640625" style="208" customWidth="1"/>
    <col min="6661" max="6661" width="11.33203125" style="208" customWidth="1"/>
    <col min="6662" max="6662" width="5.88671875" style="208" customWidth="1"/>
    <col min="6663" max="6663" width="9.6640625" style="208" customWidth="1"/>
    <col min="6664" max="6665" width="11.33203125" style="208" customWidth="1"/>
    <col min="6666" max="6673" width="0" style="208" hidden="1" customWidth="1"/>
    <col min="6674" max="6674" width="9.109375" style="208"/>
    <col min="6675" max="6676" width="5.6640625" style="208" customWidth="1"/>
    <col min="6677" max="6677" width="6.5546875" style="208" customWidth="1"/>
    <col min="6678" max="6678" width="24.88671875" style="208" customWidth="1"/>
    <col min="6679" max="6679" width="4.33203125" style="208" customWidth="1"/>
    <col min="6680" max="6680" width="8.33203125" style="208" customWidth="1"/>
    <col min="6681" max="6681" width="8.6640625" style="208" customWidth="1"/>
    <col min="6682" max="6912" width="9.109375" style="208"/>
    <col min="6913" max="6913" width="4.6640625" style="208" customWidth="1"/>
    <col min="6914" max="6914" width="5.33203125" style="208" customWidth="1"/>
    <col min="6915" max="6915" width="13" style="208" customWidth="1"/>
    <col min="6916" max="6916" width="35.6640625" style="208" customWidth="1"/>
    <col min="6917" max="6917" width="11.33203125" style="208" customWidth="1"/>
    <col min="6918" max="6918" width="5.88671875" style="208" customWidth="1"/>
    <col min="6919" max="6919" width="9.6640625" style="208" customWidth="1"/>
    <col min="6920" max="6921" width="11.33203125" style="208" customWidth="1"/>
    <col min="6922" max="6929" width="0" style="208" hidden="1" customWidth="1"/>
    <col min="6930" max="6930" width="9.109375" style="208"/>
    <col min="6931" max="6932" width="5.6640625" style="208" customWidth="1"/>
    <col min="6933" max="6933" width="6.5546875" style="208" customWidth="1"/>
    <col min="6934" max="6934" width="24.88671875" style="208" customWidth="1"/>
    <col min="6935" max="6935" width="4.33203125" style="208" customWidth="1"/>
    <col min="6936" max="6936" width="8.33203125" style="208" customWidth="1"/>
    <col min="6937" max="6937" width="8.6640625" style="208" customWidth="1"/>
    <col min="6938" max="7168" width="9.109375" style="208"/>
    <col min="7169" max="7169" width="4.6640625" style="208" customWidth="1"/>
    <col min="7170" max="7170" width="5.33203125" style="208" customWidth="1"/>
    <col min="7171" max="7171" width="13" style="208" customWidth="1"/>
    <col min="7172" max="7172" width="35.6640625" style="208" customWidth="1"/>
    <col min="7173" max="7173" width="11.33203125" style="208" customWidth="1"/>
    <col min="7174" max="7174" width="5.88671875" style="208" customWidth="1"/>
    <col min="7175" max="7175" width="9.6640625" style="208" customWidth="1"/>
    <col min="7176" max="7177" width="11.33203125" style="208" customWidth="1"/>
    <col min="7178" max="7185" width="0" style="208" hidden="1" customWidth="1"/>
    <col min="7186" max="7186" width="9.109375" style="208"/>
    <col min="7187" max="7188" width="5.6640625" style="208" customWidth="1"/>
    <col min="7189" max="7189" width="6.5546875" style="208" customWidth="1"/>
    <col min="7190" max="7190" width="24.88671875" style="208" customWidth="1"/>
    <col min="7191" max="7191" width="4.33203125" style="208" customWidth="1"/>
    <col min="7192" max="7192" width="8.33203125" style="208" customWidth="1"/>
    <col min="7193" max="7193" width="8.6640625" style="208" customWidth="1"/>
    <col min="7194" max="7424" width="9.109375" style="208"/>
    <col min="7425" max="7425" width="4.6640625" style="208" customWidth="1"/>
    <col min="7426" max="7426" width="5.33203125" style="208" customWidth="1"/>
    <col min="7427" max="7427" width="13" style="208" customWidth="1"/>
    <col min="7428" max="7428" width="35.6640625" style="208" customWidth="1"/>
    <col min="7429" max="7429" width="11.33203125" style="208" customWidth="1"/>
    <col min="7430" max="7430" width="5.88671875" style="208" customWidth="1"/>
    <col min="7431" max="7431" width="9.6640625" style="208" customWidth="1"/>
    <col min="7432" max="7433" width="11.33203125" style="208" customWidth="1"/>
    <col min="7434" max="7441" width="0" style="208" hidden="1" customWidth="1"/>
    <col min="7442" max="7442" width="9.109375" style="208"/>
    <col min="7443" max="7444" width="5.6640625" style="208" customWidth="1"/>
    <col min="7445" max="7445" width="6.5546875" style="208" customWidth="1"/>
    <col min="7446" max="7446" width="24.88671875" style="208" customWidth="1"/>
    <col min="7447" max="7447" width="4.33203125" style="208" customWidth="1"/>
    <col min="7448" max="7448" width="8.33203125" style="208" customWidth="1"/>
    <col min="7449" max="7449" width="8.6640625" style="208" customWidth="1"/>
    <col min="7450" max="7680" width="9.109375" style="208"/>
    <col min="7681" max="7681" width="4.6640625" style="208" customWidth="1"/>
    <col min="7682" max="7682" width="5.33203125" style="208" customWidth="1"/>
    <col min="7683" max="7683" width="13" style="208" customWidth="1"/>
    <col min="7684" max="7684" width="35.6640625" style="208" customWidth="1"/>
    <col min="7685" max="7685" width="11.33203125" style="208" customWidth="1"/>
    <col min="7686" max="7686" width="5.88671875" style="208" customWidth="1"/>
    <col min="7687" max="7687" width="9.6640625" style="208" customWidth="1"/>
    <col min="7688" max="7689" width="11.33203125" style="208" customWidth="1"/>
    <col min="7690" max="7697" width="0" style="208" hidden="1" customWidth="1"/>
    <col min="7698" max="7698" width="9.109375" style="208"/>
    <col min="7699" max="7700" width="5.6640625" style="208" customWidth="1"/>
    <col min="7701" max="7701" width="6.5546875" style="208" customWidth="1"/>
    <col min="7702" max="7702" width="24.88671875" style="208" customWidth="1"/>
    <col min="7703" max="7703" width="4.33203125" style="208" customWidth="1"/>
    <col min="7704" max="7704" width="8.33203125" style="208" customWidth="1"/>
    <col min="7705" max="7705" width="8.6640625" style="208" customWidth="1"/>
    <col min="7706" max="7936" width="9.109375" style="208"/>
    <col min="7937" max="7937" width="4.6640625" style="208" customWidth="1"/>
    <col min="7938" max="7938" width="5.33203125" style="208" customWidth="1"/>
    <col min="7939" max="7939" width="13" style="208" customWidth="1"/>
    <col min="7940" max="7940" width="35.6640625" style="208" customWidth="1"/>
    <col min="7941" max="7941" width="11.33203125" style="208" customWidth="1"/>
    <col min="7942" max="7942" width="5.88671875" style="208" customWidth="1"/>
    <col min="7943" max="7943" width="9.6640625" style="208" customWidth="1"/>
    <col min="7944" max="7945" width="11.33203125" style="208" customWidth="1"/>
    <col min="7946" max="7953" width="0" style="208" hidden="1" customWidth="1"/>
    <col min="7954" max="7954" width="9.109375" style="208"/>
    <col min="7955" max="7956" width="5.6640625" style="208" customWidth="1"/>
    <col min="7957" max="7957" width="6.5546875" style="208" customWidth="1"/>
    <col min="7958" max="7958" width="24.88671875" style="208" customWidth="1"/>
    <col min="7959" max="7959" width="4.33203125" style="208" customWidth="1"/>
    <col min="7960" max="7960" width="8.33203125" style="208" customWidth="1"/>
    <col min="7961" max="7961" width="8.6640625" style="208" customWidth="1"/>
    <col min="7962" max="8192" width="9.109375" style="208"/>
    <col min="8193" max="8193" width="4.6640625" style="208" customWidth="1"/>
    <col min="8194" max="8194" width="5.33203125" style="208" customWidth="1"/>
    <col min="8195" max="8195" width="13" style="208" customWidth="1"/>
    <col min="8196" max="8196" width="35.6640625" style="208" customWidth="1"/>
    <col min="8197" max="8197" width="11.33203125" style="208" customWidth="1"/>
    <col min="8198" max="8198" width="5.88671875" style="208" customWidth="1"/>
    <col min="8199" max="8199" width="9.6640625" style="208" customWidth="1"/>
    <col min="8200" max="8201" width="11.33203125" style="208" customWidth="1"/>
    <col min="8202" max="8209" width="0" style="208" hidden="1" customWidth="1"/>
    <col min="8210" max="8210" width="9.109375" style="208"/>
    <col min="8211" max="8212" width="5.6640625" style="208" customWidth="1"/>
    <col min="8213" max="8213" width="6.5546875" style="208" customWidth="1"/>
    <col min="8214" max="8214" width="24.88671875" style="208" customWidth="1"/>
    <col min="8215" max="8215" width="4.33203125" style="208" customWidth="1"/>
    <col min="8216" max="8216" width="8.33203125" style="208" customWidth="1"/>
    <col min="8217" max="8217" width="8.6640625" style="208" customWidth="1"/>
    <col min="8218" max="8448" width="9.109375" style="208"/>
    <col min="8449" max="8449" width="4.6640625" style="208" customWidth="1"/>
    <col min="8450" max="8450" width="5.33203125" style="208" customWidth="1"/>
    <col min="8451" max="8451" width="13" style="208" customWidth="1"/>
    <col min="8452" max="8452" width="35.6640625" style="208" customWidth="1"/>
    <col min="8453" max="8453" width="11.33203125" style="208" customWidth="1"/>
    <col min="8454" max="8454" width="5.88671875" style="208" customWidth="1"/>
    <col min="8455" max="8455" width="9.6640625" style="208" customWidth="1"/>
    <col min="8456" max="8457" width="11.33203125" style="208" customWidth="1"/>
    <col min="8458" max="8465" width="0" style="208" hidden="1" customWidth="1"/>
    <col min="8466" max="8466" width="9.109375" style="208"/>
    <col min="8467" max="8468" width="5.6640625" style="208" customWidth="1"/>
    <col min="8469" max="8469" width="6.5546875" style="208" customWidth="1"/>
    <col min="8470" max="8470" width="24.88671875" style="208" customWidth="1"/>
    <col min="8471" max="8471" width="4.33203125" style="208" customWidth="1"/>
    <col min="8472" max="8472" width="8.33203125" style="208" customWidth="1"/>
    <col min="8473" max="8473" width="8.6640625" style="208" customWidth="1"/>
    <col min="8474" max="8704" width="9.109375" style="208"/>
    <col min="8705" max="8705" width="4.6640625" style="208" customWidth="1"/>
    <col min="8706" max="8706" width="5.33203125" style="208" customWidth="1"/>
    <col min="8707" max="8707" width="13" style="208" customWidth="1"/>
    <col min="8708" max="8708" width="35.6640625" style="208" customWidth="1"/>
    <col min="8709" max="8709" width="11.33203125" style="208" customWidth="1"/>
    <col min="8710" max="8710" width="5.88671875" style="208" customWidth="1"/>
    <col min="8711" max="8711" width="9.6640625" style="208" customWidth="1"/>
    <col min="8712" max="8713" width="11.33203125" style="208" customWidth="1"/>
    <col min="8714" max="8721" width="0" style="208" hidden="1" customWidth="1"/>
    <col min="8722" max="8722" width="9.109375" style="208"/>
    <col min="8723" max="8724" width="5.6640625" style="208" customWidth="1"/>
    <col min="8725" max="8725" width="6.5546875" style="208" customWidth="1"/>
    <col min="8726" max="8726" width="24.88671875" style="208" customWidth="1"/>
    <col min="8727" max="8727" width="4.33203125" style="208" customWidth="1"/>
    <col min="8728" max="8728" width="8.33203125" style="208" customWidth="1"/>
    <col min="8729" max="8729" width="8.6640625" style="208" customWidth="1"/>
    <col min="8730" max="8960" width="9.109375" style="208"/>
    <col min="8961" max="8961" width="4.6640625" style="208" customWidth="1"/>
    <col min="8962" max="8962" width="5.33203125" style="208" customWidth="1"/>
    <col min="8963" max="8963" width="13" style="208" customWidth="1"/>
    <col min="8964" max="8964" width="35.6640625" style="208" customWidth="1"/>
    <col min="8965" max="8965" width="11.33203125" style="208" customWidth="1"/>
    <col min="8966" max="8966" width="5.88671875" style="208" customWidth="1"/>
    <col min="8967" max="8967" width="9.6640625" style="208" customWidth="1"/>
    <col min="8968" max="8969" width="11.33203125" style="208" customWidth="1"/>
    <col min="8970" max="8977" width="0" style="208" hidden="1" customWidth="1"/>
    <col min="8978" max="8978" width="9.109375" style="208"/>
    <col min="8979" max="8980" width="5.6640625" style="208" customWidth="1"/>
    <col min="8981" max="8981" width="6.5546875" style="208" customWidth="1"/>
    <col min="8982" max="8982" width="24.88671875" style="208" customWidth="1"/>
    <col min="8983" max="8983" width="4.33203125" style="208" customWidth="1"/>
    <col min="8984" max="8984" width="8.33203125" style="208" customWidth="1"/>
    <col min="8985" max="8985" width="8.6640625" style="208" customWidth="1"/>
    <col min="8986" max="9216" width="9.109375" style="208"/>
    <col min="9217" max="9217" width="4.6640625" style="208" customWidth="1"/>
    <col min="9218" max="9218" width="5.33203125" style="208" customWidth="1"/>
    <col min="9219" max="9219" width="13" style="208" customWidth="1"/>
    <col min="9220" max="9220" width="35.6640625" style="208" customWidth="1"/>
    <col min="9221" max="9221" width="11.33203125" style="208" customWidth="1"/>
    <col min="9222" max="9222" width="5.88671875" style="208" customWidth="1"/>
    <col min="9223" max="9223" width="9.6640625" style="208" customWidth="1"/>
    <col min="9224" max="9225" width="11.33203125" style="208" customWidth="1"/>
    <col min="9226" max="9233" width="0" style="208" hidden="1" customWidth="1"/>
    <col min="9234" max="9234" width="9.109375" style="208"/>
    <col min="9235" max="9236" width="5.6640625" style="208" customWidth="1"/>
    <col min="9237" max="9237" width="6.5546875" style="208" customWidth="1"/>
    <col min="9238" max="9238" width="24.88671875" style="208" customWidth="1"/>
    <col min="9239" max="9239" width="4.33203125" style="208" customWidth="1"/>
    <col min="9240" max="9240" width="8.33203125" style="208" customWidth="1"/>
    <col min="9241" max="9241" width="8.6640625" style="208" customWidth="1"/>
    <col min="9242" max="9472" width="9.109375" style="208"/>
    <col min="9473" max="9473" width="4.6640625" style="208" customWidth="1"/>
    <col min="9474" max="9474" width="5.33203125" style="208" customWidth="1"/>
    <col min="9475" max="9475" width="13" style="208" customWidth="1"/>
    <col min="9476" max="9476" width="35.6640625" style="208" customWidth="1"/>
    <col min="9477" max="9477" width="11.33203125" style="208" customWidth="1"/>
    <col min="9478" max="9478" width="5.88671875" style="208" customWidth="1"/>
    <col min="9479" max="9479" width="9.6640625" style="208" customWidth="1"/>
    <col min="9480" max="9481" width="11.33203125" style="208" customWidth="1"/>
    <col min="9482" max="9489" width="0" style="208" hidden="1" customWidth="1"/>
    <col min="9490" max="9490" width="9.109375" style="208"/>
    <col min="9491" max="9492" width="5.6640625" style="208" customWidth="1"/>
    <col min="9493" max="9493" width="6.5546875" style="208" customWidth="1"/>
    <col min="9494" max="9494" width="24.88671875" style="208" customWidth="1"/>
    <col min="9495" max="9495" width="4.33203125" style="208" customWidth="1"/>
    <col min="9496" max="9496" width="8.33203125" style="208" customWidth="1"/>
    <col min="9497" max="9497" width="8.6640625" style="208" customWidth="1"/>
    <col min="9498" max="9728" width="9.109375" style="208"/>
    <col min="9729" max="9729" width="4.6640625" style="208" customWidth="1"/>
    <col min="9730" max="9730" width="5.33203125" style="208" customWidth="1"/>
    <col min="9731" max="9731" width="13" style="208" customWidth="1"/>
    <col min="9732" max="9732" width="35.6640625" style="208" customWidth="1"/>
    <col min="9733" max="9733" width="11.33203125" style="208" customWidth="1"/>
    <col min="9734" max="9734" width="5.88671875" style="208" customWidth="1"/>
    <col min="9735" max="9735" width="9.6640625" style="208" customWidth="1"/>
    <col min="9736" max="9737" width="11.33203125" style="208" customWidth="1"/>
    <col min="9738" max="9745" width="0" style="208" hidden="1" customWidth="1"/>
    <col min="9746" max="9746" width="9.109375" style="208"/>
    <col min="9747" max="9748" width="5.6640625" style="208" customWidth="1"/>
    <col min="9749" max="9749" width="6.5546875" style="208" customWidth="1"/>
    <col min="9750" max="9750" width="24.88671875" style="208" customWidth="1"/>
    <col min="9751" max="9751" width="4.33203125" style="208" customWidth="1"/>
    <col min="9752" max="9752" width="8.33203125" style="208" customWidth="1"/>
    <col min="9753" max="9753" width="8.6640625" style="208" customWidth="1"/>
    <col min="9754" max="9984" width="9.109375" style="208"/>
    <col min="9985" max="9985" width="4.6640625" style="208" customWidth="1"/>
    <col min="9986" max="9986" width="5.33203125" style="208" customWidth="1"/>
    <col min="9987" max="9987" width="13" style="208" customWidth="1"/>
    <col min="9988" max="9988" width="35.6640625" style="208" customWidth="1"/>
    <col min="9989" max="9989" width="11.33203125" style="208" customWidth="1"/>
    <col min="9990" max="9990" width="5.88671875" style="208" customWidth="1"/>
    <col min="9991" max="9991" width="9.6640625" style="208" customWidth="1"/>
    <col min="9992" max="9993" width="11.33203125" style="208" customWidth="1"/>
    <col min="9994" max="10001" width="0" style="208" hidden="1" customWidth="1"/>
    <col min="10002" max="10002" width="9.109375" style="208"/>
    <col min="10003" max="10004" width="5.6640625" style="208" customWidth="1"/>
    <col min="10005" max="10005" width="6.5546875" style="208" customWidth="1"/>
    <col min="10006" max="10006" width="24.88671875" style="208" customWidth="1"/>
    <col min="10007" max="10007" width="4.33203125" style="208" customWidth="1"/>
    <col min="10008" max="10008" width="8.33203125" style="208" customWidth="1"/>
    <col min="10009" max="10009" width="8.6640625" style="208" customWidth="1"/>
    <col min="10010" max="10240" width="9.109375" style="208"/>
    <col min="10241" max="10241" width="4.6640625" style="208" customWidth="1"/>
    <col min="10242" max="10242" width="5.33203125" style="208" customWidth="1"/>
    <col min="10243" max="10243" width="13" style="208" customWidth="1"/>
    <col min="10244" max="10244" width="35.6640625" style="208" customWidth="1"/>
    <col min="10245" max="10245" width="11.33203125" style="208" customWidth="1"/>
    <col min="10246" max="10246" width="5.88671875" style="208" customWidth="1"/>
    <col min="10247" max="10247" width="9.6640625" style="208" customWidth="1"/>
    <col min="10248" max="10249" width="11.33203125" style="208" customWidth="1"/>
    <col min="10250" max="10257" width="0" style="208" hidden="1" customWidth="1"/>
    <col min="10258" max="10258" width="9.109375" style="208"/>
    <col min="10259" max="10260" width="5.6640625" style="208" customWidth="1"/>
    <col min="10261" max="10261" width="6.5546875" style="208" customWidth="1"/>
    <col min="10262" max="10262" width="24.88671875" style="208" customWidth="1"/>
    <col min="10263" max="10263" width="4.33203125" style="208" customWidth="1"/>
    <col min="10264" max="10264" width="8.33203125" style="208" customWidth="1"/>
    <col min="10265" max="10265" width="8.6640625" style="208" customWidth="1"/>
    <col min="10266" max="10496" width="9.109375" style="208"/>
    <col min="10497" max="10497" width="4.6640625" style="208" customWidth="1"/>
    <col min="10498" max="10498" width="5.33203125" style="208" customWidth="1"/>
    <col min="10499" max="10499" width="13" style="208" customWidth="1"/>
    <col min="10500" max="10500" width="35.6640625" style="208" customWidth="1"/>
    <col min="10501" max="10501" width="11.33203125" style="208" customWidth="1"/>
    <col min="10502" max="10502" width="5.88671875" style="208" customWidth="1"/>
    <col min="10503" max="10503" width="9.6640625" style="208" customWidth="1"/>
    <col min="10504" max="10505" width="11.33203125" style="208" customWidth="1"/>
    <col min="10506" max="10513" width="0" style="208" hidden="1" customWidth="1"/>
    <col min="10514" max="10514" width="9.109375" style="208"/>
    <col min="10515" max="10516" width="5.6640625" style="208" customWidth="1"/>
    <col min="10517" max="10517" width="6.5546875" style="208" customWidth="1"/>
    <col min="10518" max="10518" width="24.88671875" style="208" customWidth="1"/>
    <col min="10519" max="10519" width="4.33203125" style="208" customWidth="1"/>
    <col min="10520" max="10520" width="8.33203125" style="208" customWidth="1"/>
    <col min="10521" max="10521" width="8.6640625" style="208" customWidth="1"/>
    <col min="10522" max="10752" width="9.109375" style="208"/>
    <col min="10753" max="10753" width="4.6640625" style="208" customWidth="1"/>
    <col min="10754" max="10754" width="5.33203125" style="208" customWidth="1"/>
    <col min="10755" max="10755" width="13" style="208" customWidth="1"/>
    <col min="10756" max="10756" width="35.6640625" style="208" customWidth="1"/>
    <col min="10757" max="10757" width="11.33203125" style="208" customWidth="1"/>
    <col min="10758" max="10758" width="5.88671875" style="208" customWidth="1"/>
    <col min="10759" max="10759" width="9.6640625" style="208" customWidth="1"/>
    <col min="10760" max="10761" width="11.33203125" style="208" customWidth="1"/>
    <col min="10762" max="10769" width="0" style="208" hidden="1" customWidth="1"/>
    <col min="10770" max="10770" width="9.109375" style="208"/>
    <col min="10771" max="10772" width="5.6640625" style="208" customWidth="1"/>
    <col min="10773" max="10773" width="6.5546875" style="208" customWidth="1"/>
    <col min="10774" max="10774" width="24.88671875" style="208" customWidth="1"/>
    <col min="10775" max="10775" width="4.33203125" style="208" customWidth="1"/>
    <col min="10776" max="10776" width="8.33203125" style="208" customWidth="1"/>
    <col min="10777" max="10777" width="8.6640625" style="208" customWidth="1"/>
    <col min="10778" max="11008" width="9.109375" style="208"/>
    <col min="11009" max="11009" width="4.6640625" style="208" customWidth="1"/>
    <col min="11010" max="11010" width="5.33203125" style="208" customWidth="1"/>
    <col min="11011" max="11011" width="13" style="208" customWidth="1"/>
    <col min="11012" max="11012" width="35.6640625" style="208" customWidth="1"/>
    <col min="11013" max="11013" width="11.33203125" style="208" customWidth="1"/>
    <col min="11014" max="11014" width="5.88671875" style="208" customWidth="1"/>
    <col min="11015" max="11015" width="9.6640625" style="208" customWidth="1"/>
    <col min="11016" max="11017" width="11.33203125" style="208" customWidth="1"/>
    <col min="11018" max="11025" width="0" style="208" hidden="1" customWidth="1"/>
    <col min="11026" max="11026" width="9.109375" style="208"/>
    <col min="11027" max="11028" width="5.6640625" style="208" customWidth="1"/>
    <col min="11029" max="11029" width="6.5546875" style="208" customWidth="1"/>
    <col min="11030" max="11030" width="24.88671875" style="208" customWidth="1"/>
    <col min="11031" max="11031" width="4.33203125" style="208" customWidth="1"/>
    <col min="11032" max="11032" width="8.33203125" style="208" customWidth="1"/>
    <col min="11033" max="11033" width="8.6640625" style="208" customWidth="1"/>
    <col min="11034" max="11264" width="9.109375" style="208"/>
    <col min="11265" max="11265" width="4.6640625" style="208" customWidth="1"/>
    <col min="11266" max="11266" width="5.33203125" style="208" customWidth="1"/>
    <col min="11267" max="11267" width="13" style="208" customWidth="1"/>
    <col min="11268" max="11268" width="35.6640625" style="208" customWidth="1"/>
    <col min="11269" max="11269" width="11.33203125" style="208" customWidth="1"/>
    <col min="11270" max="11270" width="5.88671875" style="208" customWidth="1"/>
    <col min="11271" max="11271" width="9.6640625" style="208" customWidth="1"/>
    <col min="11272" max="11273" width="11.33203125" style="208" customWidth="1"/>
    <col min="11274" max="11281" width="0" style="208" hidden="1" customWidth="1"/>
    <col min="11282" max="11282" width="9.109375" style="208"/>
    <col min="11283" max="11284" width="5.6640625" style="208" customWidth="1"/>
    <col min="11285" max="11285" width="6.5546875" style="208" customWidth="1"/>
    <col min="11286" max="11286" width="24.88671875" style="208" customWidth="1"/>
    <col min="11287" max="11287" width="4.33203125" style="208" customWidth="1"/>
    <col min="11288" max="11288" width="8.33203125" style="208" customWidth="1"/>
    <col min="11289" max="11289" width="8.6640625" style="208" customWidth="1"/>
    <col min="11290" max="11520" width="9.109375" style="208"/>
    <col min="11521" max="11521" width="4.6640625" style="208" customWidth="1"/>
    <col min="11522" max="11522" width="5.33203125" style="208" customWidth="1"/>
    <col min="11523" max="11523" width="13" style="208" customWidth="1"/>
    <col min="11524" max="11524" width="35.6640625" style="208" customWidth="1"/>
    <col min="11525" max="11525" width="11.33203125" style="208" customWidth="1"/>
    <col min="11526" max="11526" width="5.88671875" style="208" customWidth="1"/>
    <col min="11527" max="11527" width="9.6640625" style="208" customWidth="1"/>
    <col min="11528" max="11529" width="11.33203125" style="208" customWidth="1"/>
    <col min="11530" max="11537" width="0" style="208" hidden="1" customWidth="1"/>
    <col min="11538" max="11538" width="9.109375" style="208"/>
    <col min="11539" max="11540" width="5.6640625" style="208" customWidth="1"/>
    <col min="11541" max="11541" width="6.5546875" style="208" customWidth="1"/>
    <col min="11542" max="11542" width="24.88671875" style="208" customWidth="1"/>
    <col min="11543" max="11543" width="4.33203125" style="208" customWidth="1"/>
    <col min="11544" max="11544" width="8.33203125" style="208" customWidth="1"/>
    <col min="11545" max="11545" width="8.6640625" style="208" customWidth="1"/>
    <col min="11546" max="11776" width="9.109375" style="208"/>
    <col min="11777" max="11777" width="4.6640625" style="208" customWidth="1"/>
    <col min="11778" max="11778" width="5.33203125" style="208" customWidth="1"/>
    <col min="11779" max="11779" width="13" style="208" customWidth="1"/>
    <col min="11780" max="11780" width="35.6640625" style="208" customWidth="1"/>
    <col min="11781" max="11781" width="11.33203125" style="208" customWidth="1"/>
    <col min="11782" max="11782" width="5.88671875" style="208" customWidth="1"/>
    <col min="11783" max="11783" width="9.6640625" style="208" customWidth="1"/>
    <col min="11784" max="11785" width="11.33203125" style="208" customWidth="1"/>
    <col min="11786" max="11793" width="0" style="208" hidden="1" customWidth="1"/>
    <col min="11794" max="11794" width="9.109375" style="208"/>
    <col min="11795" max="11796" width="5.6640625" style="208" customWidth="1"/>
    <col min="11797" max="11797" width="6.5546875" style="208" customWidth="1"/>
    <col min="11798" max="11798" width="24.88671875" style="208" customWidth="1"/>
    <col min="11799" max="11799" width="4.33203125" style="208" customWidth="1"/>
    <col min="11800" max="11800" width="8.33203125" style="208" customWidth="1"/>
    <col min="11801" max="11801" width="8.6640625" style="208" customWidth="1"/>
    <col min="11802" max="12032" width="9.109375" style="208"/>
    <col min="12033" max="12033" width="4.6640625" style="208" customWidth="1"/>
    <col min="12034" max="12034" width="5.33203125" style="208" customWidth="1"/>
    <col min="12035" max="12035" width="13" style="208" customWidth="1"/>
    <col min="12036" max="12036" width="35.6640625" style="208" customWidth="1"/>
    <col min="12037" max="12037" width="11.33203125" style="208" customWidth="1"/>
    <col min="12038" max="12038" width="5.88671875" style="208" customWidth="1"/>
    <col min="12039" max="12039" width="9.6640625" style="208" customWidth="1"/>
    <col min="12040" max="12041" width="11.33203125" style="208" customWidth="1"/>
    <col min="12042" max="12049" width="0" style="208" hidden="1" customWidth="1"/>
    <col min="12050" max="12050" width="9.109375" style="208"/>
    <col min="12051" max="12052" width="5.6640625" style="208" customWidth="1"/>
    <col min="12053" max="12053" width="6.5546875" style="208" customWidth="1"/>
    <col min="12054" max="12054" width="24.88671875" style="208" customWidth="1"/>
    <col min="12055" max="12055" width="4.33203125" style="208" customWidth="1"/>
    <col min="12056" max="12056" width="8.33203125" style="208" customWidth="1"/>
    <col min="12057" max="12057" width="8.6640625" style="208" customWidth="1"/>
    <col min="12058" max="12288" width="9.109375" style="208"/>
    <col min="12289" max="12289" width="4.6640625" style="208" customWidth="1"/>
    <col min="12290" max="12290" width="5.33203125" style="208" customWidth="1"/>
    <col min="12291" max="12291" width="13" style="208" customWidth="1"/>
    <col min="12292" max="12292" width="35.6640625" style="208" customWidth="1"/>
    <col min="12293" max="12293" width="11.33203125" style="208" customWidth="1"/>
    <col min="12294" max="12294" width="5.88671875" style="208" customWidth="1"/>
    <col min="12295" max="12295" width="9.6640625" style="208" customWidth="1"/>
    <col min="12296" max="12297" width="11.33203125" style="208" customWidth="1"/>
    <col min="12298" max="12305" width="0" style="208" hidden="1" customWidth="1"/>
    <col min="12306" max="12306" width="9.109375" style="208"/>
    <col min="12307" max="12308" width="5.6640625" style="208" customWidth="1"/>
    <col min="12309" max="12309" width="6.5546875" style="208" customWidth="1"/>
    <col min="12310" max="12310" width="24.88671875" style="208" customWidth="1"/>
    <col min="12311" max="12311" width="4.33203125" style="208" customWidth="1"/>
    <col min="12312" max="12312" width="8.33203125" style="208" customWidth="1"/>
    <col min="12313" max="12313" width="8.6640625" style="208" customWidth="1"/>
    <col min="12314" max="12544" width="9.109375" style="208"/>
    <col min="12545" max="12545" width="4.6640625" style="208" customWidth="1"/>
    <col min="12546" max="12546" width="5.33203125" style="208" customWidth="1"/>
    <col min="12547" max="12547" width="13" style="208" customWidth="1"/>
    <col min="12548" max="12548" width="35.6640625" style="208" customWidth="1"/>
    <col min="12549" max="12549" width="11.33203125" style="208" customWidth="1"/>
    <col min="12550" max="12550" width="5.88671875" style="208" customWidth="1"/>
    <col min="12551" max="12551" width="9.6640625" style="208" customWidth="1"/>
    <col min="12552" max="12553" width="11.33203125" style="208" customWidth="1"/>
    <col min="12554" max="12561" width="0" style="208" hidden="1" customWidth="1"/>
    <col min="12562" max="12562" width="9.109375" style="208"/>
    <col min="12563" max="12564" width="5.6640625" style="208" customWidth="1"/>
    <col min="12565" max="12565" width="6.5546875" style="208" customWidth="1"/>
    <col min="12566" max="12566" width="24.88671875" style="208" customWidth="1"/>
    <col min="12567" max="12567" width="4.33203125" style="208" customWidth="1"/>
    <col min="12568" max="12568" width="8.33203125" style="208" customWidth="1"/>
    <col min="12569" max="12569" width="8.6640625" style="208" customWidth="1"/>
    <col min="12570" max="12800" width="9.109375" style="208"/>
    <col min="12801" max="12801" width="4.6640625" style="208" customWidth="1"/>
    <col min="12802" max="12802" width="5.33203125" style="208" customWidth="1"/>
    <col min="12803" max="12803" width="13" style="208" customWidth="1"/>
    <col min="12804" max="12804" width="35.6640625" style="208" customWidth="1"/>
    <col min="12805" max="12805" width="11.33203125" style="208" customWidth="1"/>
    <col min="12806" max="12806" width="5.88671875" style="208" customWidth="1"/>
    <col min="12807" max="12807" width="9.6640625" style="208" customWidth="1"/>
    <col min="12808" max="12809" width="11.33203125" style="208" customWidth="1"/>
    <col min="12810" max="12817" width="0" style="208" hidden="1" customWidth="1"/>
    <col min="12818" max="12818" width="9.109375" style="208"/>
    <col min="12819" max="12820" width="5.6640625" style="208" customWidth="1"/>
    <col min="12821" max="12821" width="6.5546875" style="208" customWidth="1"/>
    <col min="12822" max="12822" width="24.88671875" style="208" customWidth="1"/>
    <col min="12823" max="12823" width="4.33203125" style="208" customWidth="1"/>
    <col min="12824" max="12824" width="8.33203125" style="208" customWidth="1"/>
    <col min="12825" max="12825" width="8.6640625" style="208" customWidth="1"/>
    <col min="12826" max="13056" width="9.109375" style="208"/>
    <col min="13057" max="13057" width="4.6640625" style="208" customWidth="1"/>
    <col min="13058" max="13058" width="5.33203125" style="208" customWidth="1"/>
    <col min="13059" max="13059" width="13" style="208" customWidth="1"/>
    <col min="13060" max="13060" width="35.6640625" style="208" customWidth="1"/>
    <col min="13061" max="13061" width="11.33203125" style="208" customWidth="1"/>
    <col min="13062" max="13062" width="5.88671875" style="208" customWidth="1"/>
    <col min="13063" max="13063" width="9.6640625" style="208" customWidth="1"/>
    <col min="13064" max="13065" width="11.33203125" style="208" customWidth="1"/>
    <col min="13066" max="13073" width="0" style="208" hidden="1" customWidth="1"/>
    <col min="13074" max="13074" width="9.109375" style="208"/>
    <col min="13075" max="13076" width="5.6640625" style="208" customWidth="1"/>
    <col min="13077" max="13077" width="6.5546875" style="208" customWidth="1"/>
    <col min="13078" max="13078" width="24.88671875" style="208" customWidth="1"/>
    <col min="13079" max="13079" width="4.33203125" style="208" customWidth="1"/>
    <col min="13080" max="13080" width="8.33203125" style="208" customWidth="1"/>
    <col min="13081" max="13081" width="8.6640625" style="208" customWidth="1"/>
    <col min="13082" max="13312" width="9.109375" style="208"/>
    <col min="13313" max="13313" width="4.6640625" style="208" customWidth="1"/>
    <col min="13314" max="13314" width="5.33203125" style="208" customWidth="1"/>
    <col min="13315" max="13315" width="13" style="208" customWidth="1"/>
    <col min="13316" max="13316" width="35.6640625" style="208" customWidth="1"/>
    <col min="13317" max="13317" width="11.33203125" style="208" customWidth="1"/>
    <col min="13318" max="13318" width="5.88671875" style="208" customWidth="1"/>
    <col min="13319" max="13319" width="9.6640625" style="208" customWidth="1"/>
    <col min="13320" max="13321" width="11.33203125" style="208" customWidth="1"/>
    <col min="13322" max="13329" width="0" style="208" hidden="1" customWidth="1"/>
    <col min="13330" max="13330" width="9.109375" style="208"/>
    <col min="13331" max="13332" width="5.6640625" style="208" customWidth="1"/>
    <col min="13333" max="13333" width="6.5546875" style="208" customWidth="1"/>
    <col min="13334" max="13334" width="24.88671875" style="208" customWidth="1"/>
    <col min="13335" max="13335" width="4.33203125" style="208" customWidth="1"/>
    <col min="13336" max="13336" width="8.33203125" style="208" customWidth="1"/>
    <col min="13337" max="13337" width="8.6640625" style="208" customWidth="1"/>
    <col min="13338" max="13568" width="9.109375" style="208"/>
    <col min="13569" max="13569" width="4.6640625" style="208" customWidth="1"/>
    <col min="13570" max="13570" width="5.33203125" style="208" customWidth="1"/>
    <col min="13571" max="13571" width="13" style="208" customWidth="1"/>
    <col min="13572" max="13572" width="35.6640625" style="208" customWidth="1"/>
    <col min="13573" max="13573" width="11.33203125" style="208" customWidth="1"/>
    <col min="13574" max="13574" width="5.88671875" style="208" customWidth="1"/>
    <col min="13575" max="13575" width="9.6640625" style="208" customWidth="1"/>
    <col min="13576" max="13577" width="11.33203125" style="208" customWidth="1"/>
    <col min="13578" max="13585" width="0" style="208" hidden="1" customWidth="1"/>
    <col min="13586" max="13586" width="9.109375" style="208"/>
    <col min="13587" max="13588" width="5.6640625" style="208" customWidth="1"/>
    <col min="13589" max="13589" width="6.5546875" style="208" customWidth="1"/>
    <col min="13590" max="13590" width="24.88671875" style="208" customWidth="1"/>
    <col min="13591" max="13591" width="4.33203125" style="208" customWidth="1"/>
    <col min="13592" max="13592" width="8.33203125" style="208" customWidth="1"/>
    <col min="13593" max="13593" width="8.6640625" style="208" customWidth="1"/>
    <col min="13594" max="13824" width="9.109375" style="208"/>
    <col min="13825" max="13825" width="4.6640625" style="208" customWidth="1"/>
    <col min="13826" max="13826" width="5.33203125" style="208" customWidth="1"/>
    <col min="13827" max="13827" width="13" style="208" customWidth="1"/>
    <col min="13828" max="13828" width="35.6640625" style="208" customWidth="1"/>
    <col min="13829" max="13829" width="11.33203125" style="208" customWidth="1"/>
    <col min="13830" max="13830" width="5.88671875" style="208" customWidth="1"/>
    <col min="13831" max="13831" width="9.6640625" style="208" customWidth="1"/>
    <col min="13832" max="13833" width="11.33203125" style="208" customWidth="1"/>
    <col min="13834" max="13841" width="0" style="208" hidden="1" customWidth="1"/>
    <col min="13842" max="13842" width="9.109375" style="208"/>
    <col min="13843" max="13844" width="5.6640625" style="208" customWidth="1"/>
    <col min="13845" max="13845" width="6.5546875" style="208" customWidth="1"/>
    <col min="13846" max="13846" width="24.88671875" style="208" customWidth="1"/>
    <col min="13847" max="13847" width="4.33203125" style="208" customWidth="1"/>
    <col min="13848" max="13848" width="8.33203125" style="208" customWidth="1"/>
    <col min="13849" max="13849" width="8.6640625" style="208" customWidth="1"/>
    <col min="13850" max="14080" width="9.109375" style="208"/>
    <col min="14081" max="14081" width="4.6640625" style="208" customWidth="1"/>
    <col min="14082" max="14082" width="5.33203125" style="208" customWidth="1"/>
    <col min="14083" max="14083" width="13" style="208" customWidth="1"/>
    <col min="14084" max="14084" width="35.6640625" style="208" customWidth="1"/>
    <col min="14085" max="14085" width="11.33203125" style="208" customWidth="1"/>
    <col min="14086" max="14086" width="5.88671875" style="208" customWidth="1"/>
    <col min="14087" max="14087" width="9.6640625" style="208" customWidth="1"/>
    <col min="14088" max="14089" width="11.33203125" style="208" customWidth="1"/>
    <col min="14090" max="14097" width="0" style="208" hidden="1" customWidth="1"/>
    <col min="14098" max="14098" width="9.109375" style="208"/>
    <col min="14099" max="14100" width="5.6640625" style="208" customWidth="1"/>
    <col min="14101" max="14101" width="6.5546875" style="208" customWidth="1"/>
    <col min="14102" max="14102" width="24.88671875" style="208" customWidth="1"/>
    <col min="14103" max="14103" width="4.33203125" style="208" customWidth="1"/>
    <col min="14104" max="14104" width="8.33203125" style="208" customWidth="1"/>
    <col min="14105" max="14105" width="8.6640625" style="208" customWidth="1"/>
    <col min="14106" max="14336" width="9.109375" style="208"/>
    <col min="14337" max="14337" width="4.6640625" style="208" customWidth="1"/>
    <col min="14338" max="14338" width="5.33203125" style="208" customWidth="1"/>
    <col min="14339" max="14339" width="13" style="208" customWidth="1"/>
    <col min="14340" max="14340" width="35.6640625" style="208" customWidth="1"/>
    <col min="14341" max="14341" width="11.33203125" style="208" customWidth="1"/>
    <col min="14342" max="14342" width="5.88671875" style="208" customWidth="1"/>
    <col min="14343" max="14343" width="9.6640625" style="208" customWidth="1"/>
    <col min="14344" max="14345" width="11.33203125" style="208" customWidth="1"/>
    <col min="14346" max="14353" width="0" style="208" hidden="1" customWidth="1"/>
    <col min="14354" max="14354" width="9.109375" style="208"/>
    <col min="14355" max="14356" width="5.6640625" style="208" customWidth="1"/>
    <col min="14357" max="14357" width="6.5546875" style="208" customWidth="1"/>
    <col min="14358" max="14358" width="24.88671875" style="208" customWidth="1"/>
    <col min="14359" max="14359" width="4.33203125" style="208" customWidth="1"/>
    <col min="14360" max="14360" width="8.33203125" style="208" customWidth="1"/>
    <col min="14361" max="14361" width="8.6640625" style="208" customWidth="1"/>
    <col min="14362" max="14592" width="9.109375" style="208"/>
    <col min="14593" max="14593" width="4.6640625" style="208" customWidth="1"/>
    <col min="14594" max="14594" width="5.33203125" style="208" customWidth="1"/>
    <col min="14595" max="14595" width="13" style="208" customWidth="1"/>
    <col min="14596" max="14596" width="35.6640625" style="208" customWidth="1"/>
    <col min="14597" max="14597" width="11.33203125" style="208" customWidth="1"/>
    <col min="14598" max="14598" width="5.88671875" style="208" customWidth="1"/>
    <col min="14599" max="14599" width="9.6640625" style="208" customWidth="1"/>
    <col min="14600" max="14601" width="11.33203125" style="208" customWidth="1"/>
    <col min="14602" max="14609" width="0" style="208" hidden="1" customWidth="1"/>
    <col min="14610" max="14610" width="9.109375" style="208"/>
    <col min="14611" max="14612" width="5.6640625" style="208" customWidth="1"/>
    <col min="14613" max="14613" width="6.5546875" style="208" customWidth="1"/>
    <col min="14614" max="14614" width="24.88671875" style="208" customWidth="1"/>
    <col min="14615" max="14615" width="4.33203125" style="208" customWidth="1"/>
    <col min="14616" max="14616" width="8.33203125" style="208" customWidth="1"/>
    <col min="14617" max="14617" width="8.6640625" style="208" customWidth="1"/>
    <col min="14618" max="14848" width="9.109375" style="208"/>
    <col min="14849" max="14849" width="4.6640625" style="208" customWidth="1"/>
    <col min="14850" max="14850" width="5.33203125" style="208" customWidth="1"/>
    <col min="14851" max="14851" width="13" style="208" customWidth="1"/>
    <col min="14852" max="14852" width="35.6640625" style="208" customWidth="1"/>
    <col min="14853" max="14853" width="11.33203125" style="208" customWidth="1"/>
    <col min="14854" max="14854" width="5.88671875" style="208" customWidth="1"/>
    <col min="14855" max="14855" width="9.6640625" style="208" customWidth="1"/>
    <col min="14856" max="14857" width="11.33203125" style="208" customWidth="1"/>
    <col min="14858" max="14865" width="0" style="208" hidden="1" customWidth="1"/>
    <col min="14866" max="14866" width="9.109375" style="208"/>
    <col min="14867" max="14868" width="5.6640625" style="208" customWidth="1"/>
    <col min="14869" max="14869" width="6.5546875" style="208" customWidth="1"/>
    <col min="14870" max="14870" width="24.88671875" style="208" customWidth="1"/>
    <col min="14871" max="14871" width="4.33203125" style="208" customWidth="1"/>
    <col min="14872" max="14872" width="8.33203125" style="208" customWidth="1"/>
    <col min="14873" max="14873" width="8.6640625" style="208" customWidth="1"/>
    <col min="14874" max="15104" width="9.109375" style="208"/>
    <col min="15105" max="15105" width="4.6640625" style="208" customWidth="1"/>
    <col min="15106" max="15106" width="5.33203125" style="208" customWidth="1"/>
    <col min="15107" max="15107" width="13" style="208" customWidth="1"/>
    <col min="15108" max="15108" width="35.6640625" style="208" customWidth="1"/>
    <col min="15109" max="15109" width="11.33203125" style="208" customWidth="1"/>
    <col min="15110" max="15110" width="5.88671875" style="208" customWidth="1"/>
    <col min="15111" max="15111" width="9.6640625" style="208" customWidth="1"/>
    <col min="15112" max="15113" width="11.33203125" style="208" customWidth="1"/>
    <col min="15114" max="15121" width="0" style="208" hidden="1" customWidth="1"/>
    <col min="15122" max="15122" width="9.109375" style="208"/>
    <col min="15123" max="15124" width="5.6640625" style="208" customWidth="1"/>
    <col min="15125" max="15125" width="6.5546875" style="208" customWidth="1"/>
    <col min="15126" max="15126" width="24.88671875" style="208" customWidth="1"/>
    <col min="15127" max="15127" width="4.33203125" style="208" customWidth="1"/>
    <col min="15128" max="15128" width="8.33203125" style="208" customWidth="1"/>
    <col min="15129" max="15129" width="8.6640625" style="208" customWidth="1"/>
    <col min="15130" max="15360" width="9.109375" style="208"/>
    <col min="15361" max="15361" width="4.6640625" style="208" customWidth="1"/>
    <col min="15362" max="15362" width="5.33203125" style="208" customWidth="1"/>
    <col min="15363" max="15363" width="13" style="208" customWidth="1"/>
    <col min="15364" max="15364" width="35.6640625" style="208" customWidth="1"/>
    <col min="15365" max="15365" width="11.33203125" style="208" customWidth="1"/>
    <col min="15366" max="15366" width="5.88671875" style="208" customWidth="1"/>
    <col min="15367" max="15367" width="9.6640625" style="208" customWidth="1"/>
    <col min="15368" max="15369" width="11.33203125" style="208" customWidth="1"/>
    <col min="15370" max="15377" width="0" style="208" hidden="1" customWidth="1"/>
    <col min="15378" max="15378" width="9.109375" style="208"/>
    <col min="15379" max="15380" width="5.6640625" style="208" customWidth="1"/>
    <col min="15381" max="15381" width="6.5546875" style="208" customWidth="1"/>
    <col min="15382" max="15382" width="24.88671875" style="208" customWidth="1"/>
    <col min="15383" max="15383" width="4.33203125" style="208" customWidth="1"/>
    <col min="15384" max="15384" width="8.33203125" style="208" customWidth="1"/>
    <col min="15385" max="15385" width="8.6640625" style="208" customWidth="1"/>
    <col min="15386" max="15616" width="9.109375" style="208"/>
    <col min="15617" max="15617" width="4.6640625" style="208" customWidth="1"/>
    <col min="15618" max="15618" width="5.33203125" style="208" customWidth="1"/>
    <col min="15619" max="15619" width="13" style="208" customWidth="1"/>
    <col min="15620" max="15620" width="35.6640625" style="208" customWidth="1"/>
    <col min="15621" max="15621" width="11.33203125" style="208" customWidth="1"/>
    <col min="15622" max="15622" width="5.88671875" style="208" customWidth="1"/>
    <col min="15623" max="15623" width="9.6640625" style="208" customWidth="1"/>
    <col min="15624" max="15625" width="11.33203125" style="208" customWidth="1"/>
    <col min="15626" max="15633" width="0" style="208" hidden="1" customWidth="1"/>
    <col min="15634" max="15634" width="9.109375" style="208"/>
    <col min="15635" max="15636" width="5.6640625" style="208" customWidth="1"/>
    <col min="15637" max="15637" width="6.5546875" style="208" customWidth="1"/>
    <col min="15638" max="15638" width="24.88671875" style="208" customWidth="1"/>
    <col min="15639" max="15639" width="4.33203125" style="208" customWidth="1"/>
    <col min="15640" max="15640" width="8.33203125" style="208" customWidth="1"/>
    <col min="15641" max="15641" width="8.6640625" style="208" customWidth="1"/>
    <col min="15642" max="15872" width="9.109375" style="208"/>
    <col min="15873" max="15873" width="4.6640625" style="208" customWidth="1"/>
    <col min="15874" max="15874" width="5.33203125" style="208" customWidth="1"/>
    <col min="15875" max="15875" width="13" style="208" customWidth="1"/>
    <col min="15876" max="15876" width="35.6640625" style="208" customWidth="1"/>
    <col min="15877" max="15877" width="11.33203125" style="208" customWidth="1"/>
    <col min="15878" max="15878" width="5.88671875" style="208" customWidth="1"/>
    <col min="15879" max="15879" width="9.6640625" style="208" customWidth="1"/>
    <col min="15880" max="15881" width="11.33203125" style="208" customWidth="1"/>
    <col min="15882" max="15889" width="0" style="208" hidden="1" customWidth="1"/>
    <col min="15890" max="15890" width="9.109375" style="208"/>
    <col min="15891" max="15892" width="5.6640625" style="208" customWidth="1"/>
    <col min="15893" max="15893" width="6.5546875" style="208" customWidth="1"/>
    <col min="15894" max="15894" width="24.88671875" style="208" customWidth="1"/>
    <col min="15895" max="15895" width="4.33203125" style="208" customWidth="1"/>
    <col min="15896" max="15896" width="8.33203125" style="208" customWidth="1"/>
    <col min="15897" max="15897" width="8.6640625" style="208" customWidth="1"/>
    <col min="15898" max="16128" width="9.109375" style="208"/>
    <col min="16129" max="16129" width="4.6640625" style="208" customWidth="1"/>
    <col min="16130" max="16130" width="5.33203125" style="208" customWidth="1"/>
    <col min="16131" max="16131" width="13" style="208" customWidth="1"/>
    <col min="16132" max="16132" width="35.6640625" style="208" customWidth="1"/>
    <col min="16133" max="16133" width="11.33203125" style="208" customWidth="1"/>
    <col min="16134" max="16134" width="5.88671875" style="208" customWidth="1"/>
    <col min="16135" max="16135" width="9.6640625" style="208" customWidth="1"/>
    <col min="16136" max="16137" width="11.33203125" style="208" customWidth="1"/>
    <col min="16138" max="16145" width="0" style="208" hidden="1" customWidth="1"/>
    <col min="16146" max="16146" width="9.109375" style="208"/>
    <col min="16147" max="16148" width="5.6640625" style="208" customWidth="1"/>
    <col min="16149" max="16149" width="6.5546875" style="208" customWidth="1"/>
    <col min="16150" max="16150" width="24.88671875" style="208" customWidth="1"/>
    <col min="16151" max="16151" width="4.33203125" style="208" customWidth="1"/>
    <col min="16152" max="16152" width="8.33203125" style="208" customWidth="1"/>
    <col min="16153" max="16153" width="8.6640625" style="208" customWidth="1"/>
    <col min="16154" max="16384" width="9.109375" style="208"/>
  </cols>
  <sheetData>
    <row r="1" spans="1:25">
      <c r="A1" s="203" t="s">
        <v>796</v>
      </c>
      <c r="B1" s="204"/>
      <c r="C1" s="204"/>
      <c r="E1" s="204"/>
      <c r="H1" s="204"/>
      <c r="I1" s="203" t="s">
        <v>797</v>
      </c>
      <c r="O1" s="204"/>
      <c r="P1" s="204"/>
      <c r="Q1" s="204"/>
      <c r="R1" s="204"/>
      <c r="U1" s="207"/>
      <c r="V1" s="207"/>
      <c r="W1" s="207"/>
      <c r="X1" s="207"/>
      <c r="Y1" s="207"/>
    </row>
    <row r="2" spans="1:25">
      <c r="A2" s="203" t="s">
        <v>798</v>
      </c>
      <c r="B2" s="204"/>
      <c r="C2" s="204"/>
      <c r="E2" s="204"/>
      <c r="H2" s="209"/>
      <c r="I2" s="203" t="s">
        <v>799</v>
      </c>
      <c r="O2" s="204"/>
      <c r="P2" s="204"/>
      <c r="Q2" s="204"/>
      <c r="R2" s="204"/>
      <c r="U2" s="207"/>
      <c r="V2" s="210"/>
      <c r="W2" s="210"/>
      <c r="X2" s="210"/>
      <c r="Y2" s="211"/>
    </row>
    <row r="3" spans="1:25">
      <c r="A3" s="203" t="s">
        <v>800</v>
      </c>
      <c r="B3" s="204"/>
      <c r="C3" s="204"/>
      <c r="E3" s="204"/>
      <c r="H3" s="204"/>
      <c r="I3" s="203" t="s">
        <v>1140</v>
      </c>
      <c r="O3" s="204"/>
      <c r="P3" s="204"/>
      <c r="Q3" s="204"/>
      <c r="R3" s="204"/>
      <c r="U3" s="207"/>
      <c r="V3" s="210"/>
      <c r="W3" s="210"/>
      <c r="X3" s="210"/>
      <c r="Y3" s="211"/>
    </row>
    <row r="4" spans="1:25">
      <c r="A4" s="204"/>
      <c r="B4" s="204"/>
      <c r="C4" s="204"/>
      <c r="E4" s="204"/>
      <c r="G4" s="204"/>
      <c r="H4" s="204"/>
      <c r="I4" s="204"/>
      <c r="J4" s="204"/>
      <c r="O4" s="204"/>
      <c r="P4" s="204"/>
      <c r="Q4" s="204"/>
      <c r="R4" s="204"/>
      <c r="U4" s="207"/>
      <c r="V4" s="210"/>
      <c r="W4" s="210"/>
      <c r="X4" s="210"/>
      <c r="Y4" s="211"/>
    </row>
    <row r="5" spans="1:25">
      <c r="A5" s="203" t="s">
        <v>801</v>
      </c>
      <c r="B5" s="204"/>
      <c r="C5" s="204"/>
      <c r="E5" s="204"/>
      <c r="G5" s="204"/>
      <c r="H5" s="204"/>
      <c r="I5" s="204"/>
      <c r="J5" s="204"/>
      <c r="O5" s="204"/>
      <c r="P5" s="204"/>
      <c r="Q5" s="204"/>
      <c r="R5" s="204"/>
      <c r="U5" s="207"/>
      <c r="V5" s="210"/>
      <c r="W5" s="210"/>
      <c r="X5" s="210"/>
      <c r="Y5" s="211"/>
    </row>
    <row r="6" spans="1:25">
      <c r="A6" s="203" t="s">
        <v>802</v>
      </c>
      <c r="B6" s="204"/>
      <c r="C6" s="204"/>
      <c r="E6" s="204"/>
      <c r="G6" s="204"/>
      <c r="H6" s="204"/>
      <c r="I6" s="204"/>
      <c r="J6" s="204"/>
      <c r="O6" s="204"/>
      <c r="P6" s="204"/>
      <c r="Q6" s="204"/>
      <c r="R6" s="204"/>
    </row>
    <row r="7" spans="1:25">
      <c r="A7" s="203" t="s">
        <v>803</v>
      </c>
      <c r="B7" s="204"/>
      <c r="C7" s="204"/>
      <c r="E7" s="204"/>
      <c r="G7" s="204"/>
      <c r="H7" s="204"/>
      <c r="I7" s="204"/>
      <c r="J7" s="204"/>
      <c r="O7" s="204"/>
      <c r="P7" s="204"/>
      <c r="Q7" s="204"/>
      <c r="R7" s="204"/>
    </row>
    <row r="8" spans="1:25" ht="14.4" thickBot="1">
      <c r="A8" s="208" t="s">
        <v>804</v>
      </c>
      <c r="D8" s="213" t="str">
        <f>CONCATENATE(V2," ",W2," ",X2," ",Y2)</f>
        <v xml:space="preserve">   </v>
      </c>
      <c r="O8" s="204"/>
      <c r="P8" s="204"/>
      <c r="Q8" s="204"/>
      <c r="R8" s="204"/>
    </row>
    <row r="9" spans="1:25" ht="10.8" thickTop="1">
      <c r="A9" s="214" t="s">
        <v>805</v>
      </c>
      <c r="B9" s="215" t="s">
        <v>806</v>
      </c>
      <c r="C9" s="215" t="s">
        <v>15</v>
      </c>
      <c r="D9" s="215" t="s">
        <v>807</v>
      </c>
      <c r="E9" s="215" t="s">
        <v>808</v>
      </c>
      <c r="F9" s="215" t="s">
        <v>809</v>
      </c>
      <c r="G9" s="215" t="s">
        <v>810</v>
      </c>
      <c r="H9" s="215" t="s">
        <v>811</v>
      </c>
      <c r="I9" s="215" t="s">
        <v>812</v>
      </c>
      <c r="J9" s="215" t="s">
        <v>813</v>
      </c>
      <c r="K9" s="214" t="s">
        <v>814</v>
      </c>
      <c r="L9" s="215" t="s">
        <v>808</v>
      </c>
      <c r="M9" s="215" t="s">
        <v>808</v>
      </c>
      <c r="N9" s="216" t="s">
        <v>808</v>
      </c>
      <c r="O9" s="217" t="s">
        <v>815</v>
      </c>
      <c r="P9" s="217" t="s">
        <v>816</v>
      </c>
      <c r="Q9" s="217" t="s">
        <v>817</v>
      </c>
      <c r="R9" s="204"/>
    </row>
    <row r="10" spans="1:25" ht="10.8" thickBot="1">
      <c r="A10" s="218" t="s">
        <v>818</v>
      </c>
      <c r="B10" s="219" t="s">
        <v>819</v>
      </c>
      <c r="C10" s="220"/>
      <c r="D10" s="219" t="s">
        <v>820</v>
      </c>
      <c r="E10" s="219" t="s">
        <v>821</v>
      </c>
      <c r="F10" s="219" t="s">
        <v>822</v>
      </c>
      <c r="G10" s="219" t="s">
        <v>823</v>
      </c>
      <c r="H10" s="219" t="s">
        <v>824</v>
      </c>
      <c r="I10" s="219" t="s">
        <v>825</v>
      </c>
      <c r="J10" s="219"/>
      <c r="K10" s="218"/>
      <c r="L10" s="219" t="s">
        <v>826</v>
      </c>
      <c r="M10" s="219" t="s">
        <v>827</v>
      </c>
      <c r="N10" s="221" t="s">
        <v>828</v>
      </c>
      <c r="O10" s="217" t="s">
        <v>829</v>
      </c>
      <c r="P10" s="217" t="s">
        <v>830</v>
      </c>
      <c r="Q10" s="217" t="s">
        <v>831</v>
      </c>
      <c r="R10" s="222"/>
    </row>
    <row r="11" spans="1:25" ht="10.8" thickTop="1"/>
    <row r="12" spans="1:25">
      <c r="B12" s="224" t="s">
        <v>832</v>
      </c>
    </row>
    <row r="13" spans="1:25">
      <c r="B13" s="209" t="s">
        <v>833</v>
      </c>
    </row>
    <row r="14" spans="1:25">
      <c r="A14" s="223">
        <v>1</v>
      </c>
      <c r="B14" s="212" t="s">
        <v>834</v>
      </c>
      <c r="C14" s="209" t="s">
        <v>835</v>
      </c>
      <c r="D14" s="204" t="s">
        <v>836</v>
      </c>
      <c r="E14" s="206">
        <v>200</v>
      </c>
      <c r="F14" s="204" t="s">
        <v>837</v>
      </c>
      <c r="H14" s="205">
        <f>ROUND(E14*G14, 2)</f>
        <v>0</v>
      </c>
      <c r="J14" s="205">
        <f>ROUND(E14*G14, 2)</f>
        <v>0</v>
      </c>
      <c r="K14" s="204" t="s">
        <v>838</v>
      </c>
      <c r="O14" s="222" t="s">
        <v>321</v>
      </c>
      <c r="P14" s="222" t="s">
        <v>321</v>
      </c>
      <c r="Q14" s="222" t="s">
        <v>839</v>
      </c>
    </row>
    <row r="15" spans="1:25">
      <c r="D15" s="204" t="s">
        <v>840</v>
      </c>
    </row>
    <row r="16" spans="1:25">
      <c r="A16" s="223">
        <v>2</v>
      </c>
      <c r="B16" s="212" t="s">
        <v>834</v>
      </c>
      <c r="C16" s="209" t="s">
        <v>841</v>
      </c>
      <c r="D16" s="204" t="s">
        <v>842</v>
      </c>
      <c r="E16" s="206">
        <v>288</v>
      </c>
      <c r="F16" s="204" t="s">
        <v>843</v>
      </c>
      <c r="H16" s="205">
        <f>ROUND(E16*G16, 2)</f>
        <v>0</v>
      </c>
      <c r="J16" s="205">
        <f>ROUND(E16*G16, 2)</f>
        <v>0</v>
      </c>
      <c r="K16" s="204" t="s">
        <v>838</v>
      </c>
      <c r="O16" s="222" t="s">
        <v>321</v>
      </c>
      <c r="P16" s="222" t="s">
        <v>321</v>
      </c>
      <c r="Q16" s="222" t="s">
        <v>839</v>
      </c>
    </row>
    <row r="17" spans="1:17">
      <c r="D17" s="204" t="s">
        <v>844</v>
      </c>
    </row>
    <row r="18" spans="1:17">
      <c r="A18" s="223">
        <v>3</v>
      </c>
      <c r="B18" s="212" t="s">
        <v>834</v>
      </c>
      <c r="C18" s="209" t="s">
        <v>845</v>
      </c>
      <c r="D18" s="204" t="s">
        <v>846</v>
      </c>
      <c r="E18" s="206">
        <v>12</v>
      </c>
      <c r="F18" s="204" t="s">
        <v>847</v>
      </c>
      <c r="H18" s="205">
        <f>ROUND(E18*G18, 2)</f>
        <v>0</v>
      </c>
      <c r="J18" s="205">
        <f>ROUND(E18*G18, 2)</f>
        <v>0</v>
      </c>
      <c r="K18" s="204" t="s">
        <v>838</v>
      </c>
      <c r="O18" s="222" t="s">
        <v>321</v>
      </c>
      <c r="P18" s="222" t="s">
        <v>321</v>
      </c>
      <c r="Q18" s="222" t="s">
        <v>839</v>
      </c>
    </row>
    <row r="19" spans="1:17">
      <c r="D19" s="204" t="s">
        <v>848</v>
      </c>
    </row>
    <row r="20" spans="1:17">
      <c r="A20" s="223">
        <v>4</v>
      </c>
      <c r="B20" s="212" t="s">
        <v>338</v>
      </c>
      <c r="C20" s="209" t="s">
        <v>849</v>
      </c>
      <c r="D20" s="204" t="s">
        <v>850</v>
      </c>
      <c r="E20" s="206">
        <v>1282.3720000000001</v>
      </c>
      <c r="F20" s="204" t="s">
        <v>851</v>
      </c>
      <c r="H20" s="205">
        <f>ROUND(E20*G20, 2)</f>
        <v>0</v>
      </c>
      <c r="J20" s="205">
        <f>ROUND(E20*G20, 2)</f>
        <v>0</v>
      </c>
      <c r="K20" s="204" t="s">
        <v>838</v>
      </c>
      <c r="O20" s="222" t="s">
        <v>321</v>
      </c>
      <c r="P20" s="222" t="s">
        <v>321</v>
      </c>
      <c r="Q20" s="222" t="s">
        <v>839</v>
      </c>
    </row>
    <row r="21" spans="1:17">
      <c r="D21" s="204" t="s">
        <v>852</v>
      </c>
    </row>
    <row r="22" spans="1:17">
      <c r="D22" s="204" t="s">
        <v>853</v>
      </c>
    </row>
    <row r="23" spans="1:17">
      <c r="D23" s="204" t="s">
        <v>854</v>
      </c>
    </row>
    <row r="24" spans="1:17">
      <c r="A24" s="223">
        <v>5</v>
      </c>
      <c r="B24" s="212" t="s">
        <v>834</v>
      </c>
      <c r="C24" s="209" t="s">
        <v>855</v>
      </c>
      <c r="D24" s="204" t="s">
        <v>856</v>
      </c>
      <c r="E24" s="206">
        <v>641.18600000000004</v>
      </c>
      <c r="F24" s="204" t="s">
        <v>851</v>
      </c>
      <c r="H24" s="205">
        <f>ROUND(E24*G24, 2)</f>
        <v>0</v>
      </c>
      <c r="J24" s="205">
        <f>ROUND(E24*G24, 2)</f>
        <v>0</v>
      </c>
      <c r="K24" s="204" t="s">
        <v>838</v>
      </c>
      <c r="O24" s="222" t="s">
        <v>321</v>
      </c>
      <c r="P24" s="222" t="s">
        <v>321</v>
      </c>
      <c r="Q24" s="222" t="s">
        <v>839</v>
      </c>
    </row>
    <row r="25" spans="1:17">
      <c r="D25" s="204" t="s">
        <v>857</v>
      </c>
    </row>
    <row r="26" spans="1:17">
      <c r="A26" s="223">
        <v>6</v>
      </c>
      <c r="B26" s="212" t="s">
        <v>338</v>
      </c>
      <c r="C26" s="209" t="s">
        <v>858</v>
      </c>
      <c r="D26" s="204" t="s">
        <v>859</v>
      </c>
      <c r="E26" s="206">
        <v>981.20799999999997</v>
      </c>
      <c r="F26" s="204" t="s">
        <v>851</v>
      </c>
      <c r="H26" s="205">
        <f>ROUND(E26*G26, 2)</f>
        <v>0</v>
      </c>
      <c r="J26" s="205">
        <f>ROUND(E26*G26, 2)</f>
        <v>0</v>
      </c>
      <c r="K26" s="204" t="s">
        <v>838</v>
      </c>
      <c r="O26" s="222" t="s">
        <v>321</v>
      </c>
      <c r="P26" s="222" t="s">
        <v>321</v>
      </c>
      <c r="Q26" s="222" t="s">
        <v>839</v>
      </c>
    </row>
    <row r="27" spans="1:17">
      <c r="D27" s="204" t="s">
        <v>860</v>
      </c>
    </row>
    <row r="28" spans="1:17">
      <c r="D28" s="204" t="s">
        <v>861</v>
      </c>
    </row>
    <row r="29" spans="1:17">
      <c r="D29" s="204" t="s">
        <v>862</v>
      </c>
    </row>
    <row r="30" spans="1:17">
      <c r="D30" s="204" t="s">
        <v>863</v>
      </c>
    </row>
    <row r="31" spans="1:17">
      <c r="D31" s="204" t="s">
        <v>864</v>
      </c>
    </row>
    <row r="32" spans="1:17">
      <c r="D32" s="204" t="s">
        <v>862</v>
      </c>
    </row>
    <row r="33" spans="1:17">
      <c r="D33" s="204" t="s">
        <v>865</v>
      </c>
    </row>
    <row r="34" spans="1:17">
      <c r="D34" s="204" t="s">
        <v>866</v>
      </c>
    </row>
    <row r="35" spans="1:17">
      <c r="D35" s="204" t="s">
        <v>862</v>
      </c>
    </row>
    <row r="36" spans="1:17">
      <c r="D36" s="204" t="s">
        <v>867</v>
      </c>
    </row>
    <row r="37" spans="1:17">
      <c r="D37" s="204" t="s">
        <v>868</v>
      </c>
    </row>
    <row r="38" spans="1:17">
      <c r="A38" s="223">
        <v>7</v>
      </c>
      <c r="B38" s="212" t="s">
        <v>834</v>
      </c>
      <c r="C38" s="209" t="s">
        <v>869</v>
      </c>
      <c r="D38" s="204" t="s">
        <v>870</v>
      </c>
      <c r="E38" s="206">
        <v>490.60399999999998</v>
      </c>
      <c r="F38" s="204" t="s">
        <v>851</v>
      </c>
      <c r="H38" s="205">
        <f>ROUND(E38*G38, 2)</f>
        <v>0</v>
      </c>
      <c r="J38" s="205">
        <f>ROUND(E38*G38, 2)</f>
        <v>0</v>
      </c>
      <c r="K38" s="204" t="s">
        <v>838</v>
      </c>
      <c r="O38" s="222" t="s">
        <v>321</v>
      </c>
      <c r="P38" s="222" t="s">
        <v>321</v>
      </c>
      <c r="Q38" s="222" t="s">
        <v>839</v>
      </c>
    </row>
    <row r="39" spans="1:17">
      <c r="D39" s="204" t="s">
        <v>871</v>
      </c>
    </row>
    <row r="40" spans="1:17">
      <c r="A40" s="223">
        <v>8</v>
      </c>
      <c r="B40" s="212" t="s">
        <v>834</v>
      </c>
      <c r="C40" s="209" t="s">
        <v>872</v>
      </c>
      <c r="D40" s="225" t="s">
        <v>873</v>
      </c>
      <c r="E40" s="206">
        <v>866.28</v>
      </c>
      <c r="F40" s="204" t="s">
        <v>874</v>
      </c>
      <c r="H40" s="205">
        <f>ROUND(E40*G40, 2)</f>
        <v>0</v>
      </c>
      <c r="J40" s="205">
        <f>ROUND(E40*G40, 2)</f>
        <v>0</v>
      </c>
      <c r="K40" s="204" t="s">
        <v>838</v>
      </c>
      <c r="O40" s="222" t="s">
        <v>321</v>
      </c>
      <c r="P40" s="222" t="s">
        <v>321</v>
      </c>
      <c r="Q40" s="222" t="s">
        <v>839</v>
      </c>
    </row>
    <row r="41" spans="1:17">
      <c r="D41" s="204" t="s">
        <v>875</v>
      </c>
    </row>
    <row r="42" spans="1:17">
      <c r="D42" s="204" t="s">
        <v>876</v>
      </c>
    </row>
    <row r="43" spans="1:17">
      <c r="A43" s="223">
        <v>9</v>
      </c>
      <c r="B43" s="212" t="s">
        <v>834</v>
      </c>
      <c r="C43" s="209" t="s">
        <v>877</v>
      </c>
      <c r="D43" s="225" t="s">
        <v>878</v>
      </c>
      <c r="E43" s="206">
        <v>492.04</v>
      </c>
      <c r="F43" s="204" t="s">
        <v>874</v>
      </c>
      <c r="H43" s="205">
        <f>ROUND(E43*G43, 2)</f>
        <v>0</v>
      </c>
      <c r="J43" s="205">
        <f>ROUND(E43*G43, 2)</f>
        <v>0</v>
      </c>
      <c r="K43" s="204" t="s">
        <v>838</v>
      </c>
      <c r="O43" s="222" t="s">
        <v>321</v>
      </c>
      <c r="P43" s="222" t="s">
        <v>321</v>
      </c>
      <c r="Q43" s="222" t="s">
        <v>839</v>
      </c>
    </row>
    <row r="44" spans="1:17">
      <c r="D44" s="204" t="s">
        <v>879</v>
      </c>
    </row>
    <row r="45" spans="1:17">
      <c r="D45" s="204" t="s">
        <v>880</v>
      </c>
    </row>
    <row r="46" spans="1:17">
      <c r="A46" s="223">
        <v>10</v>
      </c>
      <c r="B46" s="212" t="s">
        <v>834</v>
      </c>
      <c r="C46" s="209" t="s">
        <v>881</v>
      </c>
      <c r="D46" s="225" t="s">
        <v>882</v>
      </c>
      <c r="E46" s="206">
        <v>866.28</v>
      </c>
      <c r="F46" s="204" t="s">
        <v>874</v>
      </c>
      <c r="H46" s="205">
        <f>ROUND(E46*G46, 2)</f>
        <v>0</v>
      </c>
      <c r="J46" s="205">
        <f>ROUND(E46*G46, 2)</f>
        <v>0</v>
      </c>
      <c r="K46" s="204" t="s">
        <v>838</v>
      </c>
      <c r="O46" s="222" t="s">
        <v>321</v>
      </c>
      <c r="P46" s="222" t="s">
        <v>321</v>
      </c>
      <c r="Q46" s="222" t="s">
        <v>839</v>
      </c>
    </row>
    <row r="47" spans="1:17">
      <c r="A47" s="223">
        <v>11</v>
      </c>
      <c r="B47" s="212" t="s">
        <v>834</v>
      </c>
      <c r="C47" s="209" t="s">
        <v>883</v>
      </c>
      <c r="D47" s="225" t="s">
        <v>884</v>
      </c>
      <c r="E47" s="206">
        <v>492.04</v>
      </c>
      <c r="F47" s="204" t="s">
        <v>874</v>
      </c>
      <c r="H47" s="205">
        <f>ROUND(E47*G47, 2)</f>
        <v>0</v>
      </c>
      <c r="J47" s="205">
        <f>ROUND(E47*G47, 2)</f>
        <v>0</v>
      </c>
      <c r="K47" s="204" t="s">
        <v>838</v>
      </c>
      <c r="O47" s="222" t="s">
        <v>321</v>
      </c>
      <c r="P47" s="222" t="s">
        <v>321</v>
      </c>
      <c r="Q47" s="222" t="s">
        <v>839</v>
      </c>
    </row>
    <row r="48" spans="1:17">
      <c r="A48" s="223">
        <v>12</v>
      </c>
      <c r="B48" s="212" t="s">
        <v>338</v>
      </c>
      <c r="C48" s="209" t="s">
        <v>885</v>
      </c>
      <c r="D48" s="204" t="s">
        <v>886</v>
      </c>
      <c r="E48" s="206">
        <v>337.346</v>
      </c>
      <c r="F48" s="204" t="s">
        <v>851</v>
      </c>
      <c r="H48" s="205">
        <f>ROUND(E48*G48, 2)</f>
        <v>0</v>
      </c>
      <c r="J48" s="205">
        <f>ROUND(E48*G48, 2)</f>
        <v>0</v>
      </c>
      <c r="K48" s="204" t="s">
        <v>838</v>
      </c>
      <c r="O48" s="222" t="s">
        <v>321</v>
      </c>
      <c r="P48" s="222" t="s">
        <v>321</v>
      </c>
      <c r="Q48" s="222" t="s">
        <v>839</v>
      </c>
    </row>
    <row r="49" spans="1:17">
      <c r="D49" s="204" t="s">
        <v>887</v>
      </c>
    </row>
    <row r="50" spans="1:17">
      <c r="D50" s="204" t="s">
        <v>888</v>
      </c>
    </row>
    <row r="51" spans="1:17">
      <c r="D51" s="204" t="s">
        <v>862</v>
      </c>
    </row>
    <row r="52" spans="1:17">
      <c r="D52" s="204" t="s">
        <v>889</v>
      </c>
    </row>
    <row r="53" spans="1:17">
      <c r="D53" s="204" t="s">
        <v>890</v>
      </c>
    </row>
    <row r="54" spans="1:17">
      <c r="A54" s="223">
        <v>13</v>
      </c>
      <c r="B54" s="212" t="s">
        <v>338</v>
      </c>
      <c r="C54" s="209" t="s">
        <v>891</v>
      </c>
      <c r="D54" s="204" t="s">
        <v>892</v>
      </c>
      <c r="E54" s="206">
        <v>210.03800000000001</v>
      </c>
      <c r="F54" s="204" t="s">
        <v>851</v>
      </c>
      <c r="H54" s="205">
        <f>ROUND(E54*G54, 2)</f>
        <v>0</v>
      </c>
      <c r="J54" s="205">
        <f>ROUND(E54*G54, 2)</f>
        <v>0</v>
      </c>
      <c r="K54" s="204" t="s">
        <v>838</v>
      </c>
      <c r="O54" s="222" t="s">
        <v>321</v>
      </c>
      <c r="P54" s="222" t="s">
        <v>321</v>
      </c>
      <c r="Q54" s="222" t="s">
        <v>839</v>
      </c>
    </row>
    <row r="55" spans="1:17">
      <c r="D55" s="204" t="s">
        <v>889</v>
      </c>
    </row>
    <row r="56" spans="1:17">
      <c r="D56" s="204" t="s">
        <v>893</v>
      </c>
    </row>
    <row r="57" spans="1:17">
      <c r="A57" s="223">
        <v>14</v>
      </c>
      <c r="B57" s="212" t="s">
        <v>338</v>
      </c>
      <c r="C57" s="209" t="s">
        <v>894</v>
      </c>
      <c r="D57" s="204" t="s">
        <v>895</v>
      </c>
      <c r="E57" s="206">
        <v>194.71199999999999</v>
      </c>
      <c r="F57" s="204" t="s">
        <v>851</v>
      </c>
      <c r="H57" s="205">
        <f>ROUND(E57*G57, 2)</f>
        <v>0</v>
      </c>
      <c r="J57" s="205">
        <f>ROUND(E57*G57, 2)</f>
        <v>0</v>
      </c>
      <c r="K57" s="204" t="s">
        <v>838</v>
      </c>
      <c r="O57" s="222" t="s">
        <v>321</v>
      </c>
      <c r="P57" s="222" t="s">
        <v>321</v>
      </c>
      <c r="Q57" s="222" t="s">
        <v>839</v>
      </c>
    </row>
    <row r="58" spans="1:17">
      <c r="D58" s="204" t="s">
        <v>896</v>
      </c>
    </row>
    <row r="59" spans="1:17">
      <c r="D59" s="204" t="s">
        <v>897</v>
      </c>
    </row>
    <row r="60" spans="1:17">
      <c r="A60" s="223">
        <v>15</v>
      </c>
      <c r="B60" s="212" t="s">
        <v>834</v>
      </c>
      <c r="C60" s="209" t="s">
        <v>898</v>
      </c>
      <c r="D60" s="204" t="s">
        <v>899</v>
      </c>
      <c r="E60" s="206">
        <v>817.57500000000005</v>
      </c>
      <c r="F60" s="204" t="s">
        <v>851</v>
      </c>
      <c r="H60" s="205">
        <f>ROUND(E60*G60, 2)</f>
        <v>0</v>
      </c>
      <c r="J60" s="205">
        <f>ROUND(E60*G60, 2)</f>
        <v>0</v>
      </c>
      <c r="K60" s="204" t="s">
        <v>838</v>
      </c>
      <c r="O60" s="222" t="s">
        <v>321</v>
      </c>
      <c r="P60" s="222" t="s">
        <v>321</v>
      </c>
      <c r="Q60" s="222" t="s">
        <v>839</v>
      </c>
    </row>
    <row r="61" spans="1:17">
      <c r="D61" s="204" t="s">
        <v>900</v>
      </c>
    </row>
    <row r="62" spans="1:17">
      <c r="D62" s="204" t="s">
        <v>901</v>
      </c>
    </row>
    <row r="63" spans="1:17">
      <c r="D63" s="204" t="s">
        <v>902</v>
      </c>
    </row>
    <row r="64" spans="1:17">
      <c r="D64" s="204" t="s">
        <v>862</v>
      </c>
    </row>
    <row r="65" spans="4:4">
      <c r="D65" s="204" t="s">
        <v>903</v>
      </c>
    </row>
    <row r="66" spans="4:4">
      <c r="D66" s="204" t="s">
        <v>904</v>
      </c>
    </row>
    <row r="67" spans="4:4">
      <c r="D67" s="204" t="s">
        <v>905</v>
      </c>
    </row>
    <row r="68" spans="4:4">
      <c r="D68" s="204" t="s">
        <v>906</v>
      </c>
    </row>
    <row r="69" spans="4:4">
      <c r="D69" s="204" t="s">
        <v>907</v>
      </c>
    </row>
    <row r="70" spans="4:4">
      <c r="D70" s="204" t="s">
        <v>908</v>
      </c>
    </row>
    <row r="71" spans="4:4">
      <c r="D71" s="204" t="s">
        <v>862</v>
      </c>
    </row>
    <row r="72" spans="4:4">
      <c r="D72" s="204" t="s">
        <v>909</v>
      </c>
    </row>
    <row r="73" spans="4:4">
      <c r="D73" s="204" t="s">
        <v>910</v>
      </c>
    </row>
    <row r="74" spans="4:4">
      <c r="D74" s="204" t="s">
        <v>862</v>
      </c>
    </row>
    <row r="75" spans="4:4">
      <c r="D75" s="204" t="s">
        <v>911</v>
      </c>
    </row>
    <row r="76" spans="4:4">
      <c r="D76" s="204" t="s">
        <v>912</v>
      </c>
    </row>
    <row r="77" spans="4:4">
      <c r="D77" s="204" t="s">
        <v>913</v>
      </c>
    </row>
    <row r="78" spans="4:4">
      <c r="D78" s="204" t="s">
        <v>862</v>
      </c>
    </row>
    <row r="79" spans="4:4">
      <c r="D79" s="204" t="s">
        <v>914</v>
      </c>
    </row>
    <row r="80" spans="4:4">
      <c r="D80" s="204" t="s">
        <v>915</v>
      </c>
    </row>
    <row r="81" spans="1:17">
      <c r="A81" s="223">
        <v>16</v>
      </c>
      <c r="B81" s="212" t="s">
        <v>834</v>
      </c>
      <c r="C81" s="209" t="s">
        <v>916</v>
      </c>
      <c r="D81" s="204" t="s">
        <v>917</v>
      </c>
      <c r="E81" s="206">
        <v>817.57500000000005</v>
      </c>
      <c r="F81" s="204" t="s">
        <v>851</v>
      </c>
      <c r="H81" s="205">
        <f>ROUND(E81*G81, 2)</f>
        <v>0</v>
      </c>
      <c r="J81" s="205">
        <f>ROUND(E81*G81, 2)</f>
        <v>0</v>
      </c>
      <c r="K81" s="204" t="s">
        <v>838</v>
      </c>
      <c r="O81" s="222" t="s">
        <v>321</v>
      </c>
      <c r="P81" s="222" t="s">
        <v>321</v>
      </c>
      <c r="Q81" s="222" t="s">
        <v>839</v>
      </c>
    </row>
    <row r="82" spans="1:17">
      <c r="A82" s="223">
        <v>17</v>
      </c>
      <c r="B82" s="212" t="s">
        <v>834</v>
      </c>
      <c r="C82" s="209" t="s">
        <v>918</v>
      </c>
      <c r="D82" s="204" t="s">
        <v>919</v>
      </c>
      <c r="E82" s="206">
        <v>1446.0050000000001</v>
      </c>
      <c r="F82" s="204" t="s">
        <v>851</v>
      </c>
      <c r="H82" s="205">
        <f>ROUND(E82*G82, 2)</f>
        <v>0</v>
      </c>
      <c r="J82" s="205">
        <f>ROUND(E82*G82, 2)</f>
        <v>0</v>
      </c>
      <c r="K82" s="204" t="s">
        <v>838</v>
      </c>
      <c r="O82" s="222" t="s">
        <v>321</v>
      </c>
      <c r="P82" s="222" t="s">
        <v>321</v>
      </c>
      <c r="Q82" s="222" t="s">
        <v>839</v>
      </c>
    </row>
    <row r="83" spans="1:17">
      <c r="D83" s="204" t="s">
        <v>920</v>
      </c>
    </row>
    <row r="84" spans="1:17">
      <c r="D84" s="204" t="s">
        <v>921</v>
      </c>
    </row>
    <row r="85" spans="1:17">
      <c r="D85" s="204" t="s">
        <v>922</v>
      </c>
    </row>
    <row r="86" spans="1:17">
      <c r="D86" s="204" t="s">
        <v>923</v>
      </c>
    </row>
    <row r="87" spans="1:17">
      <c r="A87" s="223">
        <v>18</v>
      </c>
      <c r="B87" s="212" t="s">
        <v>338</v>
      </c>
      <c r="C87" s="209" t="s">
        <v>924</v>
      </c>
      <c r="D87" s="204" t="s">
        <v>925</v>
      </c>
      <c r="E87" s="206">
        <v>34.340000000000003</v>
      </c>
      <c r="F87" s="204" t="s">
        <v>851</v>
      </c>
      <c r="H87" s="205">
        <f>ROUND(E87*G87, 2)</f>
        <v>0</v>
      </c>
      <c r="J87" s="205">
        <f>ROUND(E87*G87, 2)</f>
        <v>0</v>
      </c>
      <c r="K87" s="204" t="s">
        <v>838</v>
      </c>
      <c r="O87" s="222" t="s">
        <v>321</v>
      </c>
      <c r="P87" s="222" t="s">
        <v>321</v>
      </c>
      <c r="Q87" s="222" t="s">
        <v>839</v>
      </c>
    </row>
    <row r="88" spans="1:17">
      <c r="D88" s="204" t="s">
        <v>926</v>
      </c>
    </row>
    <row r="89" spans="1:17">
      <c r="D89" s="204" t="s">
        <v>927</v>
      </c>
    </row>
    <row r="90" spans="1:17">
      <c r="A90" s="223">
        <v>19</v>
      </c>
      <c r="B90" s="212" t="s">
        <v>369</v>
      </c>
      <c r="C90" s="209" t="s">
        <v>928</v>
      </c>
      <c r="D90" s="204" t="s">
        <v>929</v>
      </c>
      <c r="E90" s="206">
        <v>61.811999999999998</v>
      </c>
      <c r="F90" s="204" t="s">
        <v>930</v>
      </c>
      <c r="I90" s="205">
        <f>ROUND(E90*G90, 2)</f>
        <v>0</v>
      </c>
      <c r="J90" s="205">
        <f>ROUND(E90*G90, 2)</f>
        <v>0</v>
      </c>
      <c r="K90" s="204" t="s">
        <v>838</v>
      </c>
      <c r="O90" s="222" t="s">
        <v>321</v>
      </c>
      <c r="P90" s="222" t="s">
        <v>321</v>
      </c>
      <c r="Q90" s="222" t="s">
        <v>839</v>
      </c>
    </row>
    <row r="91" spans="1:17">
      <c r="D91" s="204" t="s">
        <v>931</v>
      </c>
    </row>
    <row r="92" spans="1:17">
      <c r="A92" s="223">
        <v>20</v>
      </c>
      <c r="B92" s="212" t="s">
        <v>338</v>
      </c>
      <c r="C92" s="209" t="s">
        <v>932</v>
      </c>
      <c r="D92" s="204" t="s">
        <v>933</v>
      </c>
      <c r="E92" s="206">
        <v>442.71800000000002</v>
      </c>
      <c r="F92" s="204" t="s">
        <v>851</v>
      </c>
      <c r="H92" s="205">
        <f>ROUND(E92*G92, 2)</f>
        <v>0</v>
      </c>
      <c r="J92" s="205">
        <f>ROUND(E92*G92, 2)</f>
        <v>0</v>
      </c>
      <c r="K92" s="204" t="s">
        <v>838</v>
      </c>
      <c r="O92" s="222" t="s">
        <v>321</v>
      </c>
      <c r="P92" s="222" t="s">
        <v>321</v>
      </c>
      <c r="Q92" s="222" t="s">
        <v>839</v>
      </c>
    </row>
    <row r="93" spans="1:17">
      <c r="D93" s="204" t="s">
        <v>934</v>
      </c>
    </row>
    <row r="94" spans="1:17">
      <c r="D94" s="204" t="s">
        <v>935</v>
      </c>
    </row>
    <row r="95" spans="1:17">
      <c r="D95" s="204" t="s">
        <v>936</v>
      </c>
    </row>
    <row r="96" spans="1:17">
      <c r="D96" s="204" t="s">
        <v>862</v>
      </c>
    </row>
    <row r="97" spans="1:17">
      <c r="D97" s="204" t="s">
        <v>937</v>
      </c>
    </row>
    <row r="98" spans="1:17">
      <c r="D98" s="204" t="s">
        <v>938</v>
      </c>
    </row>
    <row r="99" spans="1:17">
      <c r="D99" s="204" t="s">
        <v>939</v>
      </c>
    </row>
    <row r="100" spans="1:17">
      <c r="A100" s="223">
        <v>21</v>
      </c>
      <c r="B100" s="212" t="s">
        <v>369</v>
      </c>
      <c r="C100" s="209" t="s">
        <v>940</v>
      </c>
      <c r="D100" s="204" t="s">
        <v>941</v>
      </c>
      <c r="E100" s="206">
        <v>125.328</v>
      </c>
      <c r="F100" s="204" t="s">
        <v>851</v>
      </c>
      <c r="I100" s="205">
        <f>ROUND(E100*G100, 2)</f>
        <v>0</v>
      </c>
      <c r="J100" s="205">
        <f>ROUND(E100*G100, 2)</f>
        <v>0</v>
      </c>
      <c r="K100" s="204" t="s">
        <v>838</v>
      </c>
      <c r="O100" s="222" t="s">
        <v>321</v>
      </c>
      <c r="P100" s="222" t="s">
        <v>321</v>
      </c>
      <c r="Q100" s="222" t="s">
        <v>839</v>
      </c>
    </row>
    <row r="101" spans="1:17">
      <c r="D101" s="204" t="s">
        <v>942</v>
      </c>
    </row>
    <row r="102" spans="1:17">
      <c r="D102" s="204" t="s">
        <v>943</v>
      </c>
    </row>
    <row r="103" spans="1:17">
      <c r="A103" s="223">
        <v>22</v>
      </c>
      <c r="B103" s="212" t="s">
        <v>369</v>
      </c>
      <c r="C103" s="209" t="s">
        <v>944</v>
      </c>
      <c r="D103" s="204" t="s">
        <v>945</v>
      </c>
      <c r="E103" s="206">
        <v>571.30200000000002</v>
      </c>
      <c r="F103" s="204" t="s">
        <v>930</v>
      </c>
      <c r="I103" s="205">
        <f>ROUND(E103*G103, 2)</f>
        <v>0</v>
      </c>
      <c r="J103" s="205">
        <f>ROUND(E103*G103, 2)</f>
        <v>0</v>
      </c>
      <c r="K103" s="204" t="s">
        <v>838</v>
      </c>
      <c r="O103" s="222" t="s">
        <v>321</v>
      </c>
      <c r="P103" s="222" t="s">
        <v>321</v>
      </c>
      <c r="Q103" s="222" t="s">
        <v>839</v>
      </c>
    </row>
    <row r="104" spans="1:17">
      <c r="D104" s="204" t="s">
        <v>946</v>
      </c>
    </row>
    <row r="105" spans="1:17">
      <c r="A105" s="223">
        <v>23</v>
      </c>
      <c r="B105" s="212" t="s">
        <v>385</v>
      </c>
      <c r="C105" s="209" t="s">
        <v>947</v>
      </c>
      <c r="D105" s="204" t="s">
        <v>948</v>
      </c>
      <c r="E105" s="206">
        <v>110</v>
      </c>
      <c r="F105" s="204" t="s">
        <v>874</v>
      </c>
      <c r="H105" s="205">
        <f>ROUND(E105*G105, 2)</f>
        <v>0</v>
      </c>
      <c r="J105" s="205">
        <f>ROUND(E105*G105, 2)</f>
        <v>0</v>
      </c>
      <c r="K105" s="204" t="s">
        <v>838</v>
      </c>
      <c r="O105" s="222" t="s">
        <v>321</v>
      </c>
      <c r="P105" s="222" t="s">
        <v>321</v>
      </c>
      <c r="Q105" s="222" t="s">
        <v>839</v>
      </c>
    </row>
    <row r="106" spans="1:17">
      <c r="D106" s="223" t="s">
        <v>949</v>
      </c>
      <c r="E106" s="226">
        <f>J106</f>
        <v>0</v>
      </c>
      <c r="H106" s="226">
        <f>SUM(H12:H105)</f>
        <v>0</v>
      </c>
      <c r="I106" s="226">
        <f>SUM(I12:I105)</f>
        <v>0</v>
      </c>
      <c r="J106" s="226">
        <f>SUM(J12:J105)</f>
        <v>0</v>
      </c>
    </row>
    <row r="108" spans="1:17">
      <c r="B108" s="209" t="s">
        <v>950</v>
      </c>
    </row>
    <row r="109" spans="1:17">
      <c r="A109" s="223">
        <v>24</v>
      </c>
      <c r="B109" s="212" t="s">
        <v>951</v>
      </c>
      <c r="C109" s="209" t="s">
        <v>952</v>
      </c>
      <c r="D109" s="225" t="s">
        <v>953</v>
      </c>
      <c r="E109" s="206">
        <v>129.19999999999999</v>
      </c>
      <c r="F109" s="204" t="s">
        <v>874</v>
      </c>
      <c r="H109" s="205">
        <f>ROUND(E109*G109, 2)</f>
        <v>0</v>
      </c>
      <c r="J109" s="205">
        <f>ROUND(E109*G109, 2)</f>
        <v>0</v>
      </c>
      <c r="K109" s="204" t="s">
        <v>838</v>
      </c>
      <c r="O109" s="222" t="s">
        <v>321</v>
      </c>
      <c r="P109" s="222" t="s">
        <v>321</v>
      </c>
      <c r="Q109" s="222" t="s">
        <v>839</v>
      </c>
    </row>
    <row r="110" spans="1:17">
      <c r="D110" s="204" t="s">
        <v>954</v>
      </c>
    </row>
    <row r="111" spans="1:17">
      <c r="A111" s="223">
        <v>25</v>
      </c>
      <c r="B111" s="212" t="s">
        <v>369</v>
      </c>
      <c r="C111" s="209" t="s">
        <v>955</v>
      </c>
      <c r="D111" s="225" t="s">
        <v>956</v>
      </c>
      <c r="E111" s="206">
        <v>135.66</v>
      </c>
      <c r="F111" s="204" t="s">
        <v>874</v>
      </c>
      <c r="I111" s="205">
        <f>ROUND(E111*G111, 2)</f>
        <v>0</v>
      </c>
      <c r="J111" s="205">
        <f>ROUND(E111*G111, 2)</f>
        <v>0</v>
      </c>
      <c r="K111" s="204" t="s">
        <v>838</v>
      </c>
      <c r="O111" s="222" t="s">
        <v>321</v>
      </c>
      <c r="P111" s="222" t="s">
        <v>321</v>
      </c>
      <c r="Q111" s="222" t="s">
        <v>839</v>
      </c>
    </row>
    <row r="112" spans="1:17">
      <c r="D112" s="204" t="s">
        <v>957</v>
      </c>
    </row>
    <row r="113" spans="1:17">
      <c r="A113" s="223">
        <v>26</v>
      </c>
      <c r="B113" s="212" t="s">
        <v>958</v>
      </c>
      <c r="C113" s="209" t="s">
        <v>959</v>
      </c>
      <c r="D113" s="204" t="s">
        <v>960</v>
      </c>
      <c r="E113" s="206">
        <v>10.6</v>
      </c>
      <c r="F113" s="204" t="s">
        <v>837</v>
      </c>
      <c r="H113" s="205">
        <f>ROUND(E113*G113, 2)</f>
        <v>0</v>
      </c>
      <c r="J113" s="205">
        <f>ROUND(E113*G113, 2)</f>
        <v>0</v>
      </c>
      <c r="K113" s="204" t="s">
        <v>838</v>
      </c>
      <c r="O113" s="222" t="s">
        <v>321</v>
      </c>
      <c r="P113" s="222" t="s">
        <v>321</v>
      </c>
      <c r="Q113" s="222" t="s">
        <v>839</v>
      </c>
    </row>
    <row r="114" spans="1:17">
      <c r="D114" s="204" t="s">
        <v>961</v>
      </c>
    </row>
    <row r="115" spans="1:17">
      <c r="A115" s="223">
        <v>27</v>
      </c>
      <c r="B115" s="212" t="s">
        <v>369</v>
      </c>
      <c r="C115" s="209" t="s">
        <v>962</v>
      </c>
      <c r="D115" s="204" t="s">
        <v>963</v>
      </c>
      <c r="E115" s="206">
        <v>8.08</v>
      </c>
      <c r="F115" s="204" t="s">
        <v>964</v>
      </c>
      <c r="I115" s="205">
        <f>ROUND(E115*G115, 2)</f>
        <v>0</v>
      </c>
      <c r="J115" s="205">
        <f>ROUND(E115*G115, 2)</f>
        <v>0</v>
      </c>
      <c r="K115" s="204" t="s">
        <v>838</v>
      </c>
      <c r="O115" s="222" t="s">
        <v>321</v>
      </c>
      <c r="P115" s="222" t="s">
        <v>321</v>
      </c>
      <c r="Q115" s="222" t="s">
        <v>839</v>
      </c>
    </row>
    <row r="116" spans="1:17">
      <c r="D116" s="204" t="s">
        <v>965</v>
      </c>
    </row>
    <row r="117" spans="1:17">
      <c r="A117" s="223">
        <v>28</v>
      </c>
      <c r="B117" s="212" t="s">
        <v>369</v>
      </c>
      <c r="C117" s="209" t="s">
        <v>966</v>
      </c>
      <c r="D117" s="204" t="s">
        <v>967</v>
      </c>
      <c r="E117" s="206">
        <v>2.02</v>
      </c>
      <c r="F117" s="204" t="s">
        <v>964</v>
      </c>
      <c r="I117" s="205">
        <f>ROUND(E117*G117, 2)</f>
        <v>0</v>
      </c>
      <c r="J117" s="205">
        <f>ROUND(E117*G117, 2)</f>
        <v>0</v>
      </c>
      <c r="K117" s="204" t="s">
        <v>838</v>
      </c>
      <c r="O117" s="222" t="s">
        <v>321</v>
      </c>
      <c r="P117" s="222" t="s">
        <v>321</v>
      </c>
      <c r="Q117" s="222" t="s">
        <v>839</v>
      </c>
    </row>
    <row r="118" spans="1:17">
      <c r="D118" s="204" t="s">
        <v>968</v>
      </c>
    </row>
    <row r="119" spans="1:17">
      <c r="A119" s="223">
        <v>29</v>
      </c>
      <c r="B119" s="212" t="s">
        <v>369</v>
      </c>
      <c r="C119" s="209" t="s">
        <v>969</v>
      </c>
      <c r="D119" s="204" t="s">
        <v>970</v>
      </c>
      <c r="E119" s="206">
        <v>8.08</v>
      </c>
      <c r="F119" s="204" t="s">
        <v>964</v>
      </c>
      <c r="I119" s="205">
        <f>ROUND(E119*G119, 2)</f>
        <v>0</v>
      </c>
      <c r="J119" s="205">
        <f>ROUND(E119*G119, 2)</f>
        <v>0</v>
      </c>
      <c r="K119" s="204" t="s">
        <v>838</v>
      </c>
      <c r="O119" s="222" t="s">
        <v>321</v>
      </c>
      <c r="P119" s="222" t="s">
        <v>321</v>
      </c>
      <c r="Q119" s="222" t="s">
        <v>839</v>
      </c>
    </row>
    <row r="120" spans="1:17">
      <c r="D120" s="204" t="s">
        <v>965</v>
      </c>
    </row>
    <row r="121" spans="1:17">
      <c r="A121" s="223">
        <v>30</v>
      </c>
      <c r="B121" s="212" t="s">
        <v>369</v>
      </c>
      <c r="C121" s="209" t="s">
        <v>971</v>
      </c>
      <c r="D121" s="204" t="s">
        <v>972</v>
      </c>
      <c r="E121" s="206">
        <v>2.02</v>
      </c>
      <c r="F121" s="204" t="s">
        <v>964</v>
      </c>
      <c r="I121" s="205">
        <f>ROUND(E121*G121, 2)</f>
        <v>0</v>
      </c>
      <c r="J121" s="205">
        <f>ROUND(E121*G121, 2)</f>
        <v>0</v>
      </c>
      <c r="K121" s="204" t="s">
        <v>838</v>
      </c>
      <c r="O121" s="222" t="s">
        <v>321</v>
      </c>
      <c r="P121" s="222" t="s">
        <v>321</v>
      </c>
      <c r="Q121" s="222" t="s">
        <v>839</v>
      </c>
    </row>
    <row r="122" spans="1:17">
      <c r="D122" s="204" t="s">
        <v>968</v>
      </c>
    </row>
    <row r="123" spans="1:17">
      <c r="A123" s="223">
        <v>31</v>
      </c>
      <c r="B123" s="212" t="s">
        <v>369</v>
      </c>
      <c r="C123" s="209" t="s">
        <v>973</v>
      </c>
      <c r="D123" s="204" t="s">
        <v>974</v>
      </c>
      <c r="E123" s="206">
        <v>2.02</v>
      </c>
      <c r="F123" s="204" t="s">
        <v>964</v>
      </c>
      <c r="I123" s="205">
        <f>ROUND(E123*G123, 2)</f>
        <v>0</v>
      </c>
      <c r="J123" s="205">
        <f>ROUND(E123*G123, 2)</f>
        <v>0</v>
      </c>
      <c r="K123" s="204" t="s">
        <v>838</v>
      </c>
      <c r="O123" s="222" t="s">
        <v>321</v>
      </c>
      <c r="P123" s="222" t="s">
        <v>321</v>
      </c>
      <c r="Q123" s="222" t="s">
        <v>839</v>
      </c>
    </row>
    <row r="124" spans="1:17">
      <c r="D124" s="204" t="s">
        <v>968</v>
      </c>
    </row>
    <row r="125" spans="1:17">
      <c r="A125" s="223">
        <v>32</v>
      </c>
      <c r="B125" s="212" t="s">
        <v>377</v>
      </c>
      <c r="C125" s="209" t="s">
        <v>975</v>
      </c>
      <c r="D125" s="204" t="s">
        <v>976</v>
      </c>
      <c r="E125" s="206">
        <v>4.5999999999999999E-2</v>
      </c>
      <c r="F125" s="204" t="s">
        <v>930</v>
      </c>
      <c r="H125" s="205">
        <f>ROUND(E125*G125, 2)</f>
        <v>0</v>
      </c>
      <c r="J125" s="205">
        <f>ROUND(E125*G125, 2)</f>
        <v>0</v>
      </c>
      <c r="K125" s="204" t="s">
        <v>838</v>
      </c>
      <c r="O125" s="222" t="s">
        <v>321</v>
      </c>
      <c r="P125" s="222" t="s">
        <v>321</v>
      </c>
      <c r="Q125" s="222" t="s">
        <v>839</v>
      </c>
    </row>
    <row r="126" spans="1:17">
      <c r="D126" s="204" t="s">
        <v>977</v>
      </c>
    </row>
    <row r="127" spans="1:17">
      <c r="D127" s="204" t="s">
        <v>978</v>
      </c>
    </row>
    <row r="128" spans="1:17">
      <c r="D128" s="223" t="s">
        <v>979</v>
      </c>
      <c r="E128" s="226">
        <f>J128</f>
        <v>0</v>
      </c>
      <c r="H128" s="226">
        <f>SUM(H108:H127)</f>
        <v>0</v>
      </c>
      <c r="I128" s="226">
        <f>SUM(I108:I127)</f>
        <v>0</v>
      </c>
      <c r="J128" s="226">
        <f>SUM(J108:J127)</f>
        <v>0</v>
      </c>
    </row>
    <row r="130" spans="1:17">
      <c r="B130" s="209" t="s">
        <v>980</v>
      </c>
    </row>
    <row r="131" spans="1:17">
      <c r="A131" s="223">
        <v>33</v>
      </c>
      <c r="B131" s="212" t="s">
        <v>981</v>
      </c>
      <c r="C131" s="209" t="s">
        <v>982</v>
      </c>
      <c r="D131" s="204" t="s">
        <v>983</v>
      </c>
      <c r="E131" s="206">
        <v>2</v>
      </c>
      <c r="F131" s="204" t="s">
        <v>964</v>
      </c>
      <c r="H131" s="205">
        <f>ROUND(E131*G131, 2)</f>
        <v>0</v>
      </c>
      <c r="J131" s="205">
        <f>ROUND(E131*G131, 2)</f>
        <v>0</v>
      </c>
      <c r="K131" s="204" t="s">
        <v>838</v>
      </c>
      <c r="O131" s="222" t="s">
        <v>321</v>
      </c>
      <c r="P131" s="222" t="s">
        <v>321</v>
      </c>
      <c r="Q131" s="222" t="s">
        <v>839</v>
      </c>
    </row>
    <row r="132" spans="1:17">
      <c r="A132" s="223">
        <v>34</v>
      </c>
      <c r="B132" s="212" t="s">
        <v>369</v>
      </c>
      <c r="C132" s="209" t="s">
        <v>984</v>
      </c>
      <c r="D132" s="204" t="s">
        <v>985</v>
      </c>
      <c r="E132" s="206">
        <v>2</v>
      </c>
      <c r="F132" s="204" t="s">
        <v>964</v>
      </c>
      <c r="I132" s="205">
        <f>ROUND(E132*G132, 2)</f>
        <v>0</v>
      </c>
      <c r="J132" s="205">
        <f>ROUND(E132*G132, 2)</f>
        <v>0</v>
      </c>
      <c r="K132" s="204" t="s">
        <v>838</v>
      </c>
      <c r="O132" s="222" t="s">
        <v>321</v>
      </c>
      <c r="P132" s="222" t="s">
        <v>321</v>
      </c>
      <c r="Q132" s="222" t="s">
        <v>839</v>
      </c>
    </row>
    <row r="133" spans="1:17">
      <c r="A133" s="223">
        <v>35</v>
      </c>
      <c r="B133" s="212" t="s">
        <v>369</v>
      </c>
      <c r="C133" s="209" t="s">
        <v>986</v>
      </c>
      <c r="D133" s="204" t="s">
        <v>987</v>
      </c>
      <c r="E133" s="206">
        <v>2.02</v>
      </c>
      <c r="F133" s="204" t="s">
        <v>964</v>
      </c>
      <c r="I133" s="205">
        <f>ROUND(E133*G133, 2)</f>
        <v>0</v>
      </c>
      <c r="J133" s="205">
        <f>ROUND(E133*G133, 2)</f>
        <v>0</v>
      </c>
      <c r="K133" s="204" t="s">
        <v>838</v>
      </c>
      <c r="O133" s="222" t="s">
        <v>321</v>
      </c>
      <c r="P133" s="222" t="s">
        <v>321</v>
      </c>
      <c r="Q133" s="222" t="s">
        <v>839</v>
      </c>
    </row>
    <row r="134" spans="1:17">
      <c r="D134" s="204" t="s">
        <v>968</v>
      </c>
    </row>
    <row r="135" spans="1:17">
      <c r="A135" s="223">
        <v>36</v>
      </c>
      <c r="B135" s="212" t="s">
        <v>369</v>
      </c>
      <c r="C135" s="209" t="s">
        <v>988</v>
      </c>
      <c r="D135" s="204" t="s">
        <v>989</v>
      </c>
      <c r="E135" s="206">
        <v>2.02</v>
      </c>
      <c r="F135" s="204" t="s">
        <v>964</v>
      </c>
      <c r="I135" s="205">
        <f>ROUND(E135*G135, 2)</f>
        <v>0</v>
      </c>
      <c r="J135" s="205">
        <f>ROUND(E135*G135, 2)</f>
        <v>0</v>
      </c>
      <c r="K135" s="204" t="s">
        <v>838</v>
      </c>
      <c r="O135" s="222" t="s">
        <v>321</v>
      </c>
      <c r="P135" s="222" t="s">
        <v>321</v>
      </c>
      <c r="Q135" s="222" t="s">
        <v>839</v>
      </c>
    </row>
    <row r="136" spans="1:17">
      <c r="D136" s="204" t="s">
        <v>968</v>
      </c>
    </row>
    <row r="137" spans="1:17">
      <c r="A137" s="223">
        <v>37</v>
      </c>
      <c r="B137" s="212" t="s">
        <v>369</v>
      </c>
      <c r="C137" s="209" t="s">
        <v>990</v>
      </c>
      <c r="D137" s="204" t="s">
        <v>991</v>
      </c>
      <c r="E137" s="206">
        <v>2.02</v>
      </c>
      <c r="F137" s="204" t="s">
        <v>964</v>
      </c>
      <c r="I137" s="205">
        <f>ROUND(E137*G137, 2)</f>
        <v>0</v>
      </c>
      <c r="J137" s="205">
        <f>ROUND(E137*G137, 2)</f>
        <v>0</v>
      </c>
      <c r="K137" s="204" t="s">
        <v>838</v>
      </c>
      <c r="O137" s="222" t="s">
        <v>321</v>
      </c>
      <c r="P137" s="222" t="s">
        <v>321</v>
      </c>
      <c r="Q137" s="222" t="s">
        <v>839</v>
      </c>
    </row>
    <row r="138" spans="1:17">
      <c r="D138" s="204" t="s">
        <v>968</v>
      </c>
    </row>
    <row r="139" spans="1:17">
      <c r="D139" s="223" t="s">
        <v>992</v>
      </c>
      <c r="E139" s="226">
        <f>J139</f>
        <v>0</v>
      </c>
      <c r="H139" s="226">
        <f>SUM(H130:H138)</f>
        <v>0</v>
      </c>
      <c r="I139" s="226">
        <f>SUM(I130:I138)</f>
        <v>0</v>
      </c>
      <c r="J139" s="226">
        <f>SUM(J130:J138)</f>
        <v>0</v>
      </c>
    </row>
    <row r="141" spans="1:17">
      <c r="B141" s="209" t="s">
        <v>993</v>
      </c>
    </row>
    <row r="142" spans="1:17">
      <c r="A142" s="223">
        <v>38</v>
      </c>
      <c r="B142" s="212" t="s">
        <v>981</v>
      </c>
      <c r="C142" s="209" t="s">
        <v>994</v>
      </c>
      <c r="D142" s="225" t="s">
        <v>995</v>
      </c>
      <c r="E142" s="206">
        <v>116.36799999999999</v>
      </c>
      <c r="F142" s="204" t="s">
        <v>851</v>
      </c>
      <c r="H142" s="205">
        <f>ROUND(E142*G142, 2)</f>
        <v>0</v>
      </c>
      <c r="J142" s="205">
        <f>ROUND(E142*G142, 2)</f>
        <v>0</v>
      </c>
      <c r="K142" s="204" t="s">
        <v>838</v>
      </c>
      <c r="O142" s="222" t="s">
        <v>321</v>
      </c>
      <c r="P142" s="222" t="s">
        <v>321</v>
      </c>
      <c r="Q142" s="222" t="s">
        <v>839</v>
      </c>
    </row>
    <row r="143" spans="1:17">
      <c r="D143" s="204" t="s">
        <v>996</v>
      </c>
    </row>
    <row r="144" spans="1:17">
      <c r="D144" s="204" t="s">
        <v>997</v>
      </c>
    </row>
    <row r="145" spans="1:17">
      <c r="D145" s="204" t="s">
        <v>998</v>
      </c>
    </row>
    <row r="146" spans="1:17">
      <c r="D146" s="204" t="s">
        <v>999</v>
      </c>
    </row>
    <row r="147" spans="1:17">
      <c r="D147" s="204" t="s">
        <v>1000</v>
      </c>
    </row>
    <row r="148" spans="1:17">
      <c r="A148" s="223">
        <v>39</v>
      </c>
      <c r="B148" s="212" t="s">
        <v>981</v>
      </c>
      <c r="C148" s="209" t="s">
        <v>1001</v>
      </c>
      <c r="D148" s="225" t="s">
        <v>1002</v>
      </c>
      <c r="E148" s="206">
        <v>7</v>
      </c>
      <c r="F148" s="204" t="s">
        <v>964</v>
      </c>
      <c r="H148" s="205">
        <f>ROUND(E148*G148, 2)</f>
        <v>0</v>
      </c>
      <c r="J148" s="205">
        <f>ROUND(E148*G148, 2)</f>
        <v>0</v>
      </c>
      <c r="K148" s="204" t="s">
        <v>838</v>
      </c>
      <c r="O148" s="222" t="s">
        <v>321</v>
      </c>
      <c r="P148" s="222" t="s">
        <v>321</v>
      </c>
      <c r="Q148" s="222" t="s">
        <v>839</v>
      </c>
    </row>
    <row r="149" spans="1:17">
      <c r="A149" s="223">
        <v>40</v>
      </c>
      <c r="B149" s="212" t="s">
        <v>369</v>
      </c>
      <c r="C149" s="209" t="s">
        <v>1003</v>
      </c>
      <c r="D149" s="204" t="s">
        <v>1004</v>
      </c>
      <c r="E149" s="206">
        <v>7.07</v>
      </c>
      <c r="F149" s="204" t="s">
        <v>964</v>
      </c>
      <c r="I149" s="205">
        <f>ROUND(E149*G149, 2)</f>
        <v>0</v>
      </c>
      <c r="J149" s="205">
        <f>ROUND(E149*G149, 2)</f>
        <v>0</v>
      </c>
      <c r="K149" s="204" t="s">
        <v>838</v>
      </c>
      <c r="O149" s="222" t="s">
        <v>321</v>
      </c>
      <c r="P149" s="222" t="s">
        <v>321</v>
      </c>
      <c r="Q149" s="222" t="s">
        <v>839</v>
      </c>
    </row>
    <row r="150" spans="1:17">
      <c r="D150" s="204" t="s">
        <v>1005</v>
      </c>
    </row>
    <row r="151" spans="1:17">
      <c r="A151" s="223">
        <v>41</v>
      </c>
      <c r="B151" s="212" t="s">
        <v>981</v>
      </c>
      <c r="C151" s="209" t="s">
        <v>1006</v>
      </c>
      <c r="D151" s="225" t="s">
        <v>1007</v>
      </c>
      <c r="E151" s="206">
        <v>2.1</v>
      </c>
      <c r="F151" s="204" t="s">
        <v>851</v>
      </c>
      <c r="H151" s="205">
        <f>ROUND(E151*G151, 2)</f>
        <v>0</v>
      </c>
      <c r="J151" s="205">
        <f>ROUND(E151*G151, 2)</f>
        <v>0</v>
      </c>
      <c r="K151" s="204" t="s">
        <v>838</v>
      </c>
      <c r="O151" s="222" t="s">
        <v>321</v>
      </c>
      <c r="P151" s="222" t="s">
        <v>321</v>
      </c>
      <c r="Q151" s="222" t="s">
        <v>839</v>
      </c>
    </row>
    <row r="152" spans="1:17">
      <c r="D152" s="204" t="s">
        <v>1008</v>
      </c>
    </row>
    <row r="153" spans="1:17">
      <c r="D153" s="204" t="s">
        <v>1009</v>
      </c>
    </row>
    <row r="154" spans="1:17">
      <c r="A154" s="223">
        <v>42</v>
      </c>
      <c r="B154" s="212" t="s">
        <v>981</v>
      </c>
      <c r="C154" s="209" t="s">
        <v>1010</v>
      </c>
      <c r="D154" s="225" t="s">
        <v>1011</v>
      </c>
      <c r="E154" s="206">
        <v>4.5</v>
      </c>
      <c r="F154" s="204" t="s">
        <v>874</v>
      </c>
      <c r="H154" s="205">
        <f>ROUND(E154*G154, 2)</f>
        <v>0</v>
      </c>
      <c r="J154" s="205">
        <f>ROUND(E154*G154, 2)</f>
        <v>0</v>
      </c>
      <c r="K154" s="204" t="s">
        <v>838</v>
      </c>
      <c r="O154" s="222" t="s">
        <v>321</v>
      </c>
      <c r="P154" s="222" t="s">
        <v>321</v>
      </c>
      <c r="Q154" s="222" t="s">
        <v>839</v>
      </c>
    </row>
    <row r="155" spans="1:17">
      <c r="D155" s="204" t="s">
        <v>1012</v>
      </c>
    </row>
    <row r="156" spans="1:17">
      <c r="D156" s="223" t="s">
        <v>1013</v>
      </c>
      <c r="E156" s="226">
        <f>J156</f>
        <v>0</v>
      </c>
      <c r="H156" s="226">
        <f>SUM(H141:H155)</f>
        <v>0</v>
      </c>
      <c r="I156" s="226">
        <f>SUM(I141:I155)</f>
        <v>0</v>
      </c>
      <c r="J156" s="226">
        <f>SUM(J141:J155)</f>
        <v>0</v>
      </c>
    </row>
    <row r="158" spans="1:17">
      <c r="B158" s="209" t="s">
        <v>1014</v>
      </c>
    </row>
    <row r="159" spans="1:17">
      <c r="A159" s="223">
        <v>43</v>
      </c>
      <c r="B159" s="212" t="s">
        <v>981</v>
      </c>
      <c r="C159" s="209" t="s">
        <v>1015</v>
      </c>
      <c r="D159" s="204" t="s">
        <v>1016</v>
      </c>
      <c r="E159" s="206">
        <v>30.6</v>
      </c>
      <c r="F159" s="204" t="s">
        <v>837</v>
      </c>
      <c r="H159" s="205">
        <f>ROUND(E159*G159, 2)</f>
        <v>0</v>
      </c>
      <c r="J159" s="205">
        <f>ROUND(E159*G159, 2)</f>
        <v>0</v>
      </c>
      <c r="K159" s="204" t="s">
        <v>838</v>
      </c>
      <c r="O159" s="222" t="s">
        <v>321</v>
      </c>
      <c r="P159" s="222" t="s">
        <v>321</v>
      </c>
      <c r="Q159" s="222" t="s">
        <v>839</v>
      </c>
    </row>
    <row r="160" spans="1:17">
      <c r="D160" s="204" t="s">
        <v>1017</v>
      </c>
    </row>
    <row r="161" spans="1:17">
      <c r="A161" s="223">
        <v>44</v>
      </c>
      <c r="B161" s="212" t="s">
        <v>369</v>
      </c>
      <c r="C161" s="209" t="s">
        <v>1018</v>
      </c>
      <c r="D161" s="204" t="s">
        <v>1019</v>
      </c>
      <c r="E161" s="206">
        <v>4.5910000000000002</v>
      </c>
      <c r="F161" s="204" t="s">
        <v>964</v>
      </c>
      <c r="I161" s="205">
        <f>ROUND(E161*G161, 2)</f>
        <v>0</v>
      </c>
      <c r="J161" s="205">
        <f>ROUND(E161*G161, 2)</f>
        <v>0</v>
      </c>
      <c r="K161" s="204" t="s">
        <v>838</v>
      </c>
      <c r="O161" s="222" t="s">
        <v>321</v>
      </c>
      <c r="P161" s="222" t="s">
        <v>321</v>
      </c>
      <c r="Q161" s="222" t="s">
        <v>839</v>
      </c>
    </row>
    <row r="162" spans="1:17">
      <c r="D162" s="204" t="s">
        <v>1020</v>
      </c>
    </row>
    <row r="163" spans="1:17">
      <c r="A163" s="223">
        <v>45</v>
      </c>
      <c r="B163" s="212" t="s">
        <v>369</v>
      </c>
      <c r="C163" s="209" t="s">
        <v>1021</v>
      </c>
      <c r="D163" s="204" t="s">
        <v>1022</v>
      </c>
      <c r="E163" s="206">
        <v>5.7709999999999999</v>
      </c>
      <c r="F163" s="204" t="s">
        <v>964</v>
      </c>
      <c r="I163" s="205">
        <f>ROUND(E163*G163, 2)</f>
        <v>0</v>
      </c>
      <c r="J163" s="205">
        <f>ROUND(E163*G163, 2)</f>
        <v>0</v>
      </c>
      <c r="K163" s="204" t="s">
        <v>838</v>
      </c>
      <c r="O163" s="222" t="s">
        <v>321</v>
      </c>
      <c r="P163" s="222" t="s">
        <v>321</v>
      </c>
      <c r="Q163" s="222" t="s">
        <v>839</v>
      </c>
    </row>
    <row r="164" spans="1:17">
      <c r="D164" s="204" t="s">
        <v>1023</v>
      </c>
    </row>
    <row r="165" spans="1:17">
      <c r="A165" s="223">
        <v>46</v>
      </c>
      <c r="B165" s="212" t="s">
        <v>981</v>
      </c>
      <c r="C165" s="209" t="s">
        <v>1024</v>
      </c>
      <c r="D165" s="204" t="s">
        <v>1025</v>
      </c>
      <c r="E165" s="206">
        <v>147.80000000000001</v>
      </c>
      <c r="F165" s="204" t="s">
        <v>837</v>
      </c>
      <c r="H165" s="205">
        <f>ROUND(E165*G165, 2)</f>
        <v>0</v>
      </c>
      <c r="J165" s="205">
        <f>ROUND(E165*G165, 2)</f>
        <v>0</v>
      </c>
      <c r="K165" s="204" t="s">
        <v>838</v>
      </c>
      <c r="O165" s="222" t="s">
        <v>321</v>
      </c>
      <c r="P165" s="222" t="s">
        <v>321</v>
      </c>
      <c r="Q165" s="222" t="s">
        <v>839</v>
      </c>
    </row>
    <row r="166" spans="1:17">
      <c r="A166" s="223">
        <v>47</v>
      </c>
      <c r="B166" s="212" t="s">
        <v>369</v>
      </c>
      <c r="C166" s="209" t="s">
        <v>1026</v>
      </c>
      <c r="D166" s="204" t="s">
        <v>1027</v>
      </c>
      <c r="E166" s="206">
        <v>32.308999999999997</v>
      </c>
      <c r="F166" s="204" t="s">
        <v>964</v>
      </c>
      <c r="I166" s="205">
        <f>ROUND(E166*G166, 2)</f>
        <v>0</v>
      </c>
      <c r="J166" s="205">
        <f>ROUND(E166*G166, 2)</f>
        <v>0</v>
      </c>
      <c r="K166" s="204" t="s">
        <v>838</v>
      </c>
      <c r="O166" s="222" t="s">
        <v>321</v>
      </c>
      <c r="P166" s="222" t="s">
        <v>321</v>
      </c>
      <c r="Q166" s="222" t="s">
        <v>839</v>
      </c>
    </row>
    <row r="167" spans="1:17">
      <c r="D167" s="204" t="s">
        <v>1028</v>
      </c>
    </row>
    <row r="168" spans="1:17" ht="20.399999999999999">
      <c r="A168" s="223">
        <v>48</v>
      </c>
      <c r="B168" s="212" t="s">
        <v>981</v>
      </c>
      <c r="C168" s="209" t="s">
        <v>1029</v>
      </c>
      <c r="D168" s="225" t="s">
        <v>1030</v>
      </c>
      <c r="E168" s="206">
        <v>180.6</v>
      </c>
      <c r="F168" s="204" t="s">
        <v>837</v>
      </c>
      <c r="H168" s="205">
        <f>ROUND(E168*G168, 2)</f>
        <v>0</v>
      </c>
      <c r="J168" s="205">
        <f>ROUND(E168*G168, 2)</f>
        <v>0</v>
      </c>
      <c r="K168" s="204" t="s">
        <v>838</v>
      </c>
      <c r="O168" s="222" t="s">
        <v>321</v>
      </c>
      <c r="P168" s="222" t="s">
        <v>321</v>
      </c>
      <c r="Q168" s="222" t="s">
        <v>839</v>
      </c>
    </row>
    <row r="169" spans="1:17" ht="20.399999999999999">
      <c r="A169" s="223">
        <v>49</v>
      </c>
      <c r="B169" s="212" t="s">
        <v>369</v>
      </c>
      <c r="C169" s="209" t="s">
        <v>1031</v>
      </c>
      <c r="D169" s="225" t="s">
        <v>1032</v>
      </c>
      <c r="E169" s="206">
        <v>32.899000000000001</v>
      </c>
      <c r="F169" s="204" t="s">
        <v>964</v>
      </c>
      <c r="I169" s="205">
        <f>ROUND(E169*G169, 2)</f>
        <v>0</v>
      </c>
      <c r="J169" s="205">
        <f>ROUND(E169*G169, 2)</f>
        <v>0</v>
      </c>
      <c r="K169" s="204" t="s">
        <v>838</v>
      </c>
      <c r="O169" s="222" t="s">
        <v>321</v>
      </c>
      <c r="P169" s="222" t="s">
        <v>321</v>
      </c>
      <c r="Q169" s="222" t="s">
        <v>839</v>
      </c>
    </row>
    <row r="170" spans="1:17">
      <c r="D170" s="204" t="s">
        <v>1033</v>
      </c>
    </row>
    <row r="171" spans="1:17">
      <c r="A171" s="223">
        <v>50</v>
      </c>
      <c r="B171" s="212" t="s">
        <v>981</v>
      </c>
      <c r="C171" s="209" t="s">
        <v>1034</v>
      </c>
      <c r="D171" s="225" t="s">
        <v>1035</v>
      </c>
      <c r="E171" s="206">
        <v>2</v>
      </c>
      <c r="F171" s="204" t="s">
        <v>964</v>
      </c>
      <c r="H171" s="205">
        <f>ROUND(E171*G171, 2)</f>
        <v>0</v>
      </c>
      <c r="J171" s="205">
        <f>ROUND(E171*G171, 2)</f>
        <v>0</v>
      </c>
      <c r="K171" s="204" t="s">
        <v>838</v>
      </c>
      <c r="O171" s="222" t="s">
        <v>321</v>
      </c>
      <c r="P171" s="222" t="s">
        <v>321</v>
      </c>
      <c r="Q171" s="222" t="s">
        <v>839</v>
      </c>
    </row>
    <row r="172" spans="1:17">
      <c r="A172" s="223">
        <v>51</v>
      </c>
      <c r="B172" s="212" t="s">
        <v>369</v>
      </c>
      <c r="C172" s="209" t="s">
        <v>1036</v>
      </c>
      <c r="D172" s="204" t="s">
        <v>1037</v>
      </c>
      <c r="E172" s="206">
        <v>1.0149999999999999</v>
      </c>
      <c r="F172" s="204" t="s">
        <v>964</v>
      </c>
      <c r="I172" s="205">
        <f>ROUND(E172*G172, 2)</f>
        <v>0</v>
      </c>
      <c r="J172" s="205">
        <f>ROUND(E172*G172, 2)</f>
        <v>0</v>
      </c>
      <c r="K172" s="204" t="s">
        <v>838</v>
      </c>
      <c r="O172" s="222" t="s">
        <v>321</v>
      </c>
      <c r="P172" s="222" t="s">
        <v>321</v>
      </c>
      <c r="Q172" s="222" t="s">
        <v>839</v>
      </c>
    </row>
    <row r="173" spans="1:17">
      <c r="D173" s="204" t="s">
        <v>1038</v>
      </c>
    </row>
    <row r="174" spans="1:17">
      <c r="A174" s="223">
        <v>52</v>
      </c>
      <c r="B174" s="212" t="s">
        <v>369</v>
      </c>
      <c r="C174" s="209" t="s">
        <v>1039</v>
      </c>
      <c r="D174" s="204" t="s">
        <v>1040</v>
      </c>
      <c r="E174" s="206">
        <v>1.0149999999999999</v>
      </c>
      <c r="F174" s="204" t="s">
        <v>964</v>
      </c>
      <c r="I174" s="205">
        <f>ROUND(E174*G174, 2)</f>
        <v>0</v>
      </c>
      <c r="J174" s="205">
        <f>ROUND(E174*G174, 2)</f>
        <v>0</v>
      </c>
      <c r="K174" s="204" t="s">
        <v>838</v>
      </c>
      <c r="O174" s="222" t="s">
        <v>321</v>
      </c>
      <c r="P174" s="222" t="s">
        <v>321</v>
      </c>
      <c r="Q174" s="222" t="s">
        <v>839</v>
      </c>
    </row>
    <row r="175" spans="1:17">
      <c r="D175" s="204" t="s">
        <v>1038</v>
      </c>
    </row>
    <row r="176" spans="1:17">
      <c r="A176" s="223">
        <v>53</v>
      </c>
      <c r="B176" s="212" t="s">
        <v>981</v>
      </c>
      <c r="C176" s="209" t="s">
        <v>1041</v>
      </c>
      <c r="D176" s="225" t="s">
        <v>1042</v>
      </c>
      <c r="E176" s="206">
        <v>59</v>
      </c>
      <c r="F176" s="204" t="s">
        <v>964</v>
      </c>
      <c r="H176" s="205">
        <f>ROUND(E176*G176, 2)</f>
        <v>0</v>
      </c>
      <c r="J176" s="205">
        <f>ROUND(E176*G176, 2)</f>
        <v>0</v>
      </c>
      <c r="K176" s="204" t="s">
        <v>838</v>
      </c>
      <c r="O176" s="222" t="s">
        <v>321</v>
      </c>
      <c r="P176" s="222" t="s">
        <v>321</v>
      </c>
      <c r="Q176" s="222" t="s">
        <v>839</v>
      </c>
    </row>
    <row r="177" spans="1:17">
      <c r="D177" s="204" t="s">
        <v>1043</v>
      </c>
    </row>
    <row r="178" spans="1:17">
      <c r="A178" s="223">
        <v>54</v>
      </c>
      <c r="B178" s="212" t="s">
        <v>369</v>
      </c>
      <c r="C178" s="209" t="s">
        <v>1044</v>
      </c>
      <c r="D178" s="204" t="s">
        <v>1045</v>
      </c>
      <c r="E178" s="206">
        <v>11.164999999999999</v>
      </c>
      <c r="F178" s="204" t="s">
        <v>964</v>
      </c>
      <c r="I178" s="205">
        <f>ROUND(E178*G178, 2)</f>
        <v>0</v>
      </c>
      <c r="J178" s="205">
        <f>ROUND(E178*G178, 2)</f>
        <v>0</v>
      </c>
      <c r="K178" s="204" t="s">
        <v>838</v>
      </c>
      <c r="O178" s="222" t="s">
        <v>321</v>
      </c>
      <c r="P178" s="222" t="s">
        <v>321</v>
      </c>
      <c r="Q178" s="222" t="s">
        <v>839</v>
      </c>
    </row>
    <row r="179" spans="1:17">
      <c r="D179" s="204" t="s">
        <v>1046</v>
      </c>
    </row>
    <row r="180" spans="1:17">
      <c r="A180" s="223">
        <v>55</v>
      </c>
      <c r="B180" s="212" t="s">
        <v>369</v>
      </c>
      <c r="C180" s="209" t="s">
        <v>1047</v>
      </c>
      <c r="D180" s="204" t="s">
        <v>1048</v>
      </c>
      <c r="E180" s="206">
        <v>12.18</v>
      </c>
      <c r="F180" s="204" t="s">
        <v>964</v>
      </c>
      <c r="I180" s="205">
        <f>ROUND(E180*G180, 2)</f>
        <v>0</v>
      </c>
      <c r="J180" s="205">
        <f>ROUND(E180*G180, 2)</f>
        <v>0</v>
      </c>
      <c r="K180" s="204" t="s">
        <v>838</v>
      </c>
      <c r="O180" s="222" t="s">
        <v>321</v>
      </c>
      <c r="P180" s="222" t="s">
        <v>321</v>
      </c>
      <c r="Q180" s="222" t="s">
        <v>839</v>
      </c>
    </row>
    <row r="181" spans="1:17">
      <c r="D181" s="204" t="s">
        <v>1049</v>
      </c>
    </row>
    <row r="182" spans="1:17">
      <c r="A182" s="223">
        <v>56</v>
      </c>
      <c r="B182" s="212" t="s">
        <v>369</v>
      </c>
      <c r="C182" s="209" t="s">
        <v>1050</v>
      </c>
      <c r="D182" s="204" t="s">
        <v>1051</v>
      </c>
      <c r="E182" s="206">
        <v>36.54</v>
      </c>
      <c r="F182" s="204" t="s">
        <v>964</v>
      </c>
      <c r="I182" s="205">
        <f>ROUND(E182*G182, 2)</f>
        <v>0</v>
      </c>
      <c r="J182" s="205">
        <f>ROUND(E182*G182, 2)</f>
        <v>0</v>
      </c>
      <c r="K182" s="204" t="s">
        <v>838</v>
      </c>
      <c r="O182" s="222" t="s">
        <v>321</v>
      </c>
      <c r="P182" s="222" t="s">
        <v>321</v>
      </c>
      <c r="Q182" s="222" t="s">
        <v>839</v>
      </c>
    </row>
    <row r="183" spans="1:17">
      <c r="D183" s="204" t="s">
        <v>1052</v>
      </c>
    </row>
    <row r="184" spans="1:17">
      <c r="A184" s="223">
        <v>57</v>
      </c>
      <c r="B184" s="212" t="s">
        <v>981</v>
      </c>
      <c r="C184" s="209" t="s">
        <v>1053</v>
      </c>
      <c r="D184" s="225" t="s">
        <v>1054</v>
      </c>
      <c r="E184" s="206">
        <v>8</v>
      </c>
      <c r="F184" s="204" t="s">
        <v>964</v>
      </c>
      <c r="H184" s="205">
        <f>ROUND(E184*G184, 2)</f>
        <v>0</v>
      </c>
      <c r="J184" s="205">
        <f>ROUND(E184*G184, 2)</f>
        <v>0</v>
      </c>
      <c r="K184" s="204" t="s">
        <v>838</v>
      </c>
      <c r="O184" s="222" t="s">
        <v>321</v>
      </c>
      <c r="P184" s="222" t="s">
        <v>321</v>
      </c>
      <c r="Q184" s="222" t="s">
        <v>839</v>
      </c>
    </row>
    <row r="185" spans="1:17">
      <c r="A185" s="223">
        <v>58</v>
      </c>
      <c r="B185" s="212" t="s">
        <v>369</v>
      </c>
      <c r="C185" s="209" t="s">
        <v>1055</v>
      </c>
      <c r="D185" s="204" t="s">
        <v>1056</v>
      </c>
      <c r="E185" s="206">
        <v>8.1199999999999992</v>
      </c>
      <c r="F185" s="204" t="s">
        <v>964</v>
      </c>
      <c r="I185" s="205">
        <f>ROUND(E185*G185, 2)</f>
        <v>0</v>
      </c>
      <c r="J185" s="205">
        <f>ROUND(E185*G185, 2)</f>
        <v>0</v>
      </c>
      <c r="K185" s="204" t="s">
        <v>838</v>
      </c>
      <c r="O185" s="222" t="s">
        <v>321</v>
      </c>
      <c r="P185" s="222" t="s">
        <v>321</v>
      </c>
      <c r="Q185" s="222" t="s">
        <v>839</v>
      </c>
    </row>
    <row r="186" spans="1:17">
      <c r="D186" s="204" t="s">
        <v>1057</v>
      </c>
    </row>
    <row r="187" spans="1:17">
      <c r="A187" s="223">
        <v>59</v>
      </c>
      <c r="B187" s="212" t="s">
        <v>981</v>
      </c>
      <c r="C187" s="209" t="s">
        <v>1058</v>
      </c>
      <c r="D187" s="225" t="s">
        <v>1059</v>
      </c>
      <c r="E187" s="206">
        <v>19</v>
      </c>
      <c r="F187" s="204" t="s">
        <v>964</v>
      </c>
      <c r="H187" s="205">
        <f>ROUND(E187*G187, 2)</f>
        <v>0</v>
      </c>
      <c r="J187" s="205">
        <f>ROUND(E187*G187, 2)</f>
        <v>0</v>
      </c>
      <c r="K187" s="204" t="s">
        <v>838</v>
      </c>
      <c r="O187" s="222" t="s">
        <v>321</v>
      </c>
      <c r="P187" s="222" t="s">
        <v>321</v>
      </c>
      <c r="Q187" s="222" t="s">
        <v>839</v>
      </c>
    </row>
    <row r="188" spans="1:17">
      <c r="A188" s="223">
        <v>60</v>
      </c>
      <c r="B188" s="212" t="s">
        <v>369</v>
      </c>
      <c r="C188" s="209" t="s">
        <v>1060</v>
      </c>
      <c r="D188" s="204" t="s">
        <v>1061</v>
      </c>
      <c r="E188" s="206">
        <v>19.285</v>
      </c>
      <c r="F188" s="204" t="s">
        <v>964</v>
      </c>
      <c r="I188" s="205">
        <f>ROUND(E188*G188, 2)</f>
        <v>0</v>
      </c>
      <c r="J188" s="205">
        <f>ROUND(E188*G188, 2)</f>
        <v>0</v>
      </c>
      <c r="K188" s="204" t="s">
        <v>838</v>
      </c>
      <c r="O188" s="222" t="s">
        <v>321</v>
      </c>
      <c r="P188" s="222" t="s">
        <v>321</v>
      </c>
      <c r="Q188" s="222" t="s">
        <v>839</v>
      </c>
    </row>
    <row r="189" spans="1:17">
      <c r="D189" s="204" t="s">
        <v>1062</v>
      </c>
    </row>
    <row r="190" spans="1:17">
      <c r="A190" s="223">
        <v>61</v>
      </c>
      <c r="B190" s="212" t="s">
        <v>981</v>
      </c>
      <c r="C190" s="209" t="s">
        <v>1063</v>
      </c>
      <c r="D190" s="204" t="s">
        <v>1064</v>
      </c>
      <c r="E190" s="206">
        <v>178.4</v>
      </c>
      <c r="F190" s="204" t="s">
        <v>837</v>
      </c>
      <c r="H190" s="205">
        <f>ROUND(E190*G190, 2)</f>
        <v>0</v>
      </c>
      <c r="J190" s="205">
        <f>ROUND(E190*G190, 2)</f>
        <v>0</v>
      </c>
      <c r="K190" s="204" t="s">
        <v>838</v>
      </c>
      <c r="O190" s="222" t="s">
        <v>321</v>
      </c>
      <c r="P190" s="222" t="s">
        <v>321</v>
      </c>
      <c r="Q190" s="222" t="s">
        <v>839</v>
      </c>
    </row>
    <row r="191" spans="1:17">
      <c r="D191" s="204" t="s">
        <v>1065</v>
      </c>
    </row>
    <row r="192" spans="1:17">
      <c r="A192" s="223">
        <v>62</v>
      </c>
      <c r="B192" s="212" t="s">
        <v>981</v>
      </c>
      <c r="C192" s="209" t="s">
        <v>1066</v>
      </c>
      <c r="D192" s="204" t="s">
        <v>1067</v>
      </c>
      <c r="E192" s="206">
        <v>180.6</v>
      </c>
      <c r="F192" s="204" t="s">
        <v>837</v>
      </c>
      <c r="H192" s="205">
        <f>ROUND(E192*G192, 2)</f>
        <v>0</v>
      </c>
      <c r="J192" s="205">
        <f t="shared" ref="J192:J198" si="0">ROUND(E192*G192, 2)</f>
        <v>0</v>
      </c>
      <c r="K192" s="204" t="s">
        <v>838</v>
      </c>
      <c r="O192" s="222" t="s">
        <v>321</v>
      </c>
      <c r="P192" s="222" t="s">
        <v>321</v>
      </c>
      <c r="Q192" s="222" t="s">
        <v>839</v>
      </c>
    </row>
    <row r="193" spans="1:17">
      <c r="A193" s="223">
        <v>63</v>
      </c>
      <c r="B193" s="212" t="s">
        <v>981</v>
      </c>
      <c r="C193" s="209" t="s">
        <v>1068</v>
      </c>
      <c r="D193" s="204" t="s">
        <v>1069</v>
      </c>
      <c r="E193" s="206">
        <v>135.21600000000001</v>
      </c>
      <c r="F193" s="204" t="s">
        <v>851</v>
      </c>
      <c r="H193" s="205">
        <f>ROUND(E193*G193, 2)</f>
        <v>0</v>
      </c>
      <c r="J193" s="205">
        <f t="shared" si="0"/>
        <v>0</v>
      </c>
      <c r="K193" s="204" t="s">
        <v>838</v>
      </c>
      <c r="O193" s="222" t="s">
        <v>321</v>
      </c>
      <c r="P193" s="222" t="s">
        <v>321</v>
      </c>
      <c r="Q193" s="222" t="s">
        <v>839</v>
      </c>
    </row>
    <row r="194" spans="1:17">
      <c r="A194" s="223">
        <v>64</v>
      </c>
      <c r="B194" s="212" t="s">
        <v>369</v>
      </c>
      <c r="C194" s="209" t="s">
        <v>1070</v>
      </c>
      <c r="D194" s="204" t="s">
        <v>1071</v>
      </c>
      <c r="E194" s="206">
        <v>376.928</v>
      </c>
      <c r="F194" s="204" t="s">
        <v>874</v>
      </c>
      <c r="I194" s="205">
        <f>ROUND(E194*G194, 2)</f>
        <v>0</v>
      </c>
      <c r="J194" s="205">
        <f t="shared" si="0"/>
        <v>0</v>
      </c>
      <c r="K194" s="204" t="s">
        <v>838</v>
      </c>
      <c r="O194" s="222" t="s">
        <v>321</v>
      </c>
      <c r="P194" s="222" t="s">
        <v>321</v>
      </c>
      <c r="Q194" s="222" t="s">
        <v>839</v>
      </c>
    </row>
    <row r="195" spans="1:17">
      <c r="A195" s="223">
        <v>65</v>
      </c>
      <c r="B195" s="212" t="s">
        <v>369</v>
      </c>
      <c r="C195" s="209" t="s">
        <v>1072</v>
      </c>
      <c r="D195" s="204" t="s">
        <v>1073</v>
      </c>
      <c r="E195" s="206">
        <v>626</v>
      </c>
      <c r="F195" s="204" t="s">
        <v>964</v>
      </c>
      <c r="I195" s="205">
        <f>ROUND(E195*G195, 2)</f>
        <v>0</v>
      </c>
      <c r="J195" s="205">
        <f t="shared" si="0"/>
        <v>0</v>
      </c>
      <c r="K195" s="204" t="s">
        <v>838</v>
      </c>
      <c r="O195" s="222" t="s">
        <v>321</v>
      </c>
      <c r="P195" s="222" t="s">
        <v>321</v>
      </c>
      <c r="Q195" s="222" t="s">
        <v>839</v>
      </c>
    </row>
    <row r="196" spans="1:17">
      <c r="A196" s="223">
        <v>66</v>
      </c>
      <c r="B196" s="212" t="s">
        <v>981</v>
      </c>
      <c r="C196" s="209" t="s">
        <v>1074</v>
      </c>
      <c r="D196" s="204" t="s">
        <v>1075</v>
      </c>
      <c r="E196" s="206">
        <v>188.464</v>
      </c>
      <c r="F196" s="204" t="s">
        <v>874</v>
      </c>
      <c r="H196" s="205">
        <f>ROUND(E196*G196, 2)</f>
        <v>0</v>
      </c>
      <c r="J196" s="205">
        <f t="shared" si="0"/>
        <v>0</v>
      </c>
      <c r="K196" s="204" t="s">
        <v>838</v>
      </c>
      <c r="O196" s="222" t="s">
        <v>321</v>
      </c>
      <c r="P196" s="222" t="s">
        <v>321</v>
      </c>
      <c r="Q196" s="222" t="s">
        <v>839</v>
      </c>
    </row>
    <row r="197" spans="1:17">
      <c r="A197" s="223">
        <v>67</v>
      </c>
      <c r="B197" s="212" t="s">
        <v>981</v>
      </c>
      <c r="C197" s="209" t="s">
        <v>1076</v>
      </c>
      <c r="D197" s="204" t="s">
        <v>1077</v>
      </c>
      <c r="E197" s="206">
        <v>2</v>
      </c>
      <c r="F197" s="204" t="s">
        <v>964</v>
      </c>
      <c r="H197" s="205">
        <f>ROUND(E197*G197, 2)</f>
        <v>0</v>
      </c>
      <c r="J197" s="205">
        <f t="shared" si="0"/>
        <v>0</v>
      </c>
      <c r="K197" s="204" t="s">
        <v>838</v>
      </c>
      <c r="O197" s="222" t="s">
        <v>321</v>
      </c>
      <c r="P197" s="222" t="s">
        <v>321</v>
      </c>
      <c r="Q197" s="222" t="s">
        <v>839</v>
      </c>
    </row>
    <row r="198" spans="1:17">
      <c r="A198" s="223">
        <v>68</v>
      </c>
      <c r="B198" s="212" t="s">
        <v>981</v>
      </c>
      <c r="C198" s="209" t="s">
        <v>1078</v>
      </c>
      <c r="D198" s="225" t="s">
        <v>1079</v>
      </c>
      <c r="E198" s="206">
        <v>12</v>
      </c>
      <c r="F198" s="204" t="s">
        <v>964</v>
      </c>
      <c r="H198" s="205">
        <f>ROUND(E198*G198, 2)</f>
        <v>0</v>
      </c>
      <c r="J198" s="205">
        <f t="shared" si="0"/>
        <v>0</v>
      </c>
      <c r="K198" s="204" t="s">
        <v>838</v>
      </c>
      <c r="O198" s="222" t="s">
        <v>321</v>
      </c>
      <c r="P198" s="222" t="s">
        <v>321</v>
      </c>
      <c r="Q198" s="222" t="s">
        <v>839</v>
      </c>
    </row>
    <row r="199" spans="1:17">
      <c r="D199" s="204" t="s">
        <v>1080</v>
      </c>
    </row>
    <row r="200" spans="1:17">
      <c r="A200" s="223">
        <v>69</v>
      </c>
      <c r="B200" s="212" t="s">
        <v>369</v>
      </c>
      <c r="C200" s="209" t="s">
        <v>1081</v>
      </c>
      <c r="D200" s="204" t="s">
        <v>1082</v>
      </c>
      <c r="E200" s="206">
        <v>26.26</v>
      </c>
      <c r="F200" s="204" t="s">
        <v>964</v>
      </c>
      <c r="I200" s="205">
        <f>ROUND(E200*G200, 2)</f>
        <v>0</v>
      </c>
      <c r="J200" s="205">
        <f>ROUND(E200*G200, 2)</f>
        <v>0</v>
      </c>
      <c r="K200" s="204" t="s">
        <v>838</v>
      </c>
      <c r="O200" s="222" t="s">
        <v>321</v>
      </c>
      <c r="P200" s="222" t="s">
        <v>321</v>
      </c>
      <c r="Q200" s="222" t="s">
        <v>839</v>
      </c>
    </row>
    <row r="201" spans="1:17">
      <c r="D201" s="204" t="s">
        <v>1083</v>
      </c>
    </row>
    <row r="202" spans="1:17">
      <c r="A202" s="223">
        <v>70</v>
      </c>
      <c r="B202" s="212" t="s">
        <v>369</v>
      </c>
      <c r="C202" s="209" t="s">
        <v>990</v>
      </c>
      <c r="D202" s="204" t="s">
        <v>991</v>
      </c>
      <c r="E202" s="206">
        <v>12.12</v>
      </c>
      <c r="F202" s="204" t="s">
        <v>964</v>
      </c>
      <c r="I202" s="205">
        <f>ROUND(E202*G202, 2)</f>
        <v>0</v>
      </c>
      <c r="J202" s="205">
        <f>ROUND(E202*G202, 2)</f>
        <v>0</v>
      </c>
      <c r="K202" s="204" t="s">
        <v>838</v>
      </c>
      <c r="O202" s="222" t="s">
        <v>321</v>
      </c>
      <c r="P202" s="222" t="s">
        <v>321</v>
      </c>
      <c r="Q202" s="222" t="s">
        <v>839</v>
      </c>
    </row>
    <row r="203" spans="1:17">
      <c r="D203" s="204" t="s">
        <v>1084</v>
      </c>
    </row>
    <row r="204" spans="1:17" ht="20.399999999999999">
      <c r="A204" s="223">
        <v>71</v>
      </c>
      <c r="B204" s="212" t="s">
        <v>981</v>
      </c>
      <c r="C204" s="209" t="s">
        <v>1085</v>
      </c>
      <c r="D204" s="225" t="s">
        <v>1086</v>
      </c>
      <c r="E204" s="206">
        <v>2</v>
      </c>
      <c r="F204" s="204" t="s">
        <v>964</v>
      </c>
      <c r="H204" s="205">
        <f>ROUND(E204*G204, 2)</f>
        <v>0</v>
      </c>
      <c r="J204" s="205">
        <f>ROUND(E204*G204, 2)</f>
        <v>0</v>
      </c>
      <c r="K204" s="204" t="s">
        <v>838</v>
      </c>
      <c r="O204" s="222" t="s">
        <v>321</v>
      </c>
      <c r="P204" s="222" t="s">
        <v>321</v>
      </c>
      <c r="Q204" s="222" t="s">
        <v>839</v>
      </c>
    </row>
    <row r="205" spans="1:17">
      <c r="D205" s="204" t="s">
        <v>1087</v>
      </c>
    </row>
    <row r="206" spans="1:17">
      <c r="A206" s="223">
        <v>72</v>
      </c>
      <c r="B206" s="212" t="s">
        <v>369</v>
      </c>
      <c r="C206" s="209" t="s">
        <v>1088</v>
      </c>
      <c r="D206" s="204" t="s">
        <v>1089</v>
      </c>
      <c r="E206" s="206">
        <v>2</v>
      </c>
      <c r="F206" s="204" t="s">
        <v>964</v>
      </c>
      <c r="I206" s="205">
        <f>ROUND(E206*G206, 2)</f>
        <v>0</v>
      </c>
      <c r="J206" s="205">
        <f>ROUND(E206*G206, 2)</f>
        <v>0</v>
      </c>
      <c r="K206" s="204" t="s">
        <v>838</v>
      </c>
      <c r="O206" s="222" t="s">
        <v>321</v>
      </c>
      <c r="P206" s="222" t="s">
        <v>321</v>
      </c>
      <c r="Q206" s="222" t="s">
        <v>839</v>
      </c>
    </row>
    <row r="207" spans="1:17">
      <c r="A207" s="223">
        <v>73</v>
      </c>
      <c r="B207" s="212" t="s">
        <v>369</v>
      </c>
      <c r="C207" s="209" t="s">
        <v>1081</v>
      </c>
      <c r="D207" s="204" t="s">
        <v>1082</v>
      </c>
      <c r="E207" s="206">
        <v>8.08</v>
      </c>
      <c r="F207" s="204" t="s">
        <v>964</v>
      </c>
      <c r="I207" s="205">
        <f>ROUND(E207*G207, 2)</f>
        <v>0</v>
      </c>
      <c r="J207" s="205">
        <f>ROUND(E207*G207, 2)</f>
        <v>0</v>
      </c>
      <c r="K207" s="204" t="s">
        <v>838</v>
      </c>
      <c r="O207" s="222" t="s">
        <v>321</v>
      </c>
      <c r="P207" s="222" t="s">
        <v>321</v>
      </c>
      <c r="Q207" s="222" t="s">
        <v>839</v>
      </c>
    </row>
    <row r="208" spans="1:17">
      <c r="D208" s="204" t="s">
        <v>1090</v>
      </c>
    </row>
    <row r="209" spans="1:17">
      <c r="A209" s="223">
        <v>74</v>
      </c>
      <c r="B209" s="212" t="s">
        <v>369</v>
      </c>
      <c r="C209" s="209" t="s">
        <v>990</v>
      </c>
      <c r="D209" s="204" t="s">
        <v>991</v>
      </c>
      <c r="E209" s="206">
        <v>2.02</v>
      </c>
      <c r="F209" s="204" t="s">
        <v>964</v>
      </c>
      <c r="I209" s="205">
        <f>ROUND(E209*G209, 2)</f>
        <v>0</v>
      </c>
      <c r="J209" s="205">
        <f>ROUND(E209*G209, 2)</f>
        <v>0</v>
      </c>
      <c r="K209" s="204" t="s">
        <v>838</v>
      </c>
      <c r="O209" s="222" t="s">
        <v>321</v>
      </c>
      <c r="P209" s="222" t="s">
        <v>321</v>
      </c>
      <c r="Q209" s="222" t="s">
        <v>839</v>
      </c>
    </row>
    <row r="210" spans="1:17">
      <c r="D210" s="204" t="s">
        <v>968</v>
      </c>
    </row>
    <row r="211" spans="1:17">
      <c r="A211" s="223">
        <v>75</v>
      </c>
      <c r="B211" s="212" t="s">
        <v>981</v>
      </c>
      <c r="C211" s="209" t="s">
        <v>1091</v>
      </c>
      <c r="D211" s="204" t="s">
        <v>1092</v>
      </c>
      <c r="E211" s="206">
        <v>2</v>
      </c>
      <c r="F211" s="204" t="s">
        <v>964</v>
      </c>
      <c r="H211" s="205">
        <f>ROUND(E211*G211, 2)</f>
        <v>0</v>
      </c>
      <c r="J211" s="205">
        <f>ROUND(E211*G211, 2)</f>
        <v>0</v>
      </c>
      <c r="K211" s="204" t="s">
        <v>838</v>
      </c>
      <c r="O211" s="222" t="s">
        <v>321</v>
      </c>
      <c r="P211" s="222" t="s">
        <v>321</v>
      </c>
      <c r="Q211" s="222" t="s">
        <v>839</v>
      </c>
    </row>
    <row r="212" spans="1:17">
      <c r="D212" s="204" t="s">
        <v>1093</v>
      </c>
    </row>
    <row r="213" spans="1:17">
      <c r="A213" s="223">
        <v>76</v>
      </c>
      <c r="B213" s="212" t="s">
        <v>369</v>
      </c>
      <c r="C213" s="209" t="s">
        <v>1094</v>
      </c>
      <c r="D213" s="204" t="s">
        <v>1095</v>
      </c>
      <c r="E213" s="206">
        <v>2</v>
      </c>
      <c r="F213" s="204" t="s">
        <v>964</v>
      </c>
      <c r="I213" s="205">
        <f>ROUND(E213*G213, 2)</f>
        <v>0</v>
      </c>
      <c r="J213" s="205">
        <f>ROUND(E213*G213, 2)</f>
        <v>0</v>
      </c>
      <c r="K213" s="204" t="s">
        <v>838</v>
      </c>
      <c r="O213" s="222" t="s">
        <v>321</v>
      </c>
      <c r="P213" s="222" t="s">
        <v>321</v>
      </c>
      <c r="Q213" s="222" t="s">
        <v>839</v>
      </c>
    </row>
    <row r="214" spans="1:17">
      <c r="A214" s="223">
        <v>77</v>
      </c>
      <c r="B214" s="212" t="s">
        <v>369</v>
      </c>
      <c r="C214" s="209" t="s">
        <v>1081</v>
      </c>
      <c r="D214" s="204" t="s">
        <v>1082</v>
      </c>
      <c r="E214" s="206">
        <v>2.02</v>
      </c>
      <c r="F214" s="204" t="s">
        <v>964</v>
      </c>
      <c r="I214" s="205">
        <f>ROUND(E214*G214, 2)</f>
        <v>0</v>
      </c>
      <c r="J214" s="205">
        <f>ROUND(E214*G214, 2)</f>
        <v>0</v>
      </c>
      <c r="K214" s="204" t="s">
        <v>838</v>
      </c>
      <c r="O214" s="222" t="s">
        <v>321</v>
      </c>
      <c r="P214" s="222" t="s">
        <v>321</v>
      </c>
      <c r="Q214" s="222" t="s">
        <v>839</v>
      </c>
    </row>
    <row r="215" spans="1:17">
      <c r="D215" s="204" t="s">
        <v>968</v>
      </c>
    </row>
    <row r="216" spans="1:17">
      <c r="A216" s="223">
        <v>78</v>
      </c>
      <c r="B216" s="212" t="s">
        <v>369</v>
      </c>
      <c r="C216" s="209" t="s">
        <v>1096</v>
      </c>
      <c r="D216" s="204" t="s">
        <v>1097</v>
      </c>
      <c r="E216" s="206">
        <v>2</v>
      </c>
      <c r="F216" s="204" t="s">
        <v>964</v>
      </c>
      <c r="I216" s="205">
        <f>ROUND(E216*G216, 2)</f>
        <v>0</v>
      </c>
      <c r="J216" s="205">
        <f>ROUND(E216*G216, 2)</f>
        <v>0</v>
      </c>
      <c r="K216" s="204" t="s">
        <v>838</v>
      </c>
      <c r="O216" s="222" t="s">
        <v>321</v>
      </c>
      <c r="P216" s="222" t="s">
        <v>321</v>
      </c>
      <c r="Q216" s="222" t="s">
        <v>839</v>
      </c>
    </row>
    <row r="217" spans="1:17">
      <c r="A217" s="223">
        <v>79</v>
      </c>
      <c r="B217" s="212" t="s">
        <v>369</v>
      </c>
      <c r="C217" s="209" t="s">
        <v>990</v>
      </c>
      <c r="D217" s="204" t="s">
        <v>991</v>
      </c>
      <c r="E217" s="206">
        <v>2.02</v>
      </c>
      <c r="F217" s="204" t="s">
        <v>964</v>
      </c>
      <c r="I217" s="205">
        <f>ROUND(E217*G217, 2)</f>
        <v>0</v>
      </c>
      <c r="J217" s="205">
        <f>ROUND(E217*G217, 2)</f>
        <v>0</v>
      </c>
      <c r="K217" s="204" t="s">
        <v>838</v>
      </c>
      <c r="O217" s="222" t="s">
        <v>321</v>
      </c>
      <c r="P217" s="222" t="s">
        <v>321</v>
      </c>
      <c r="Q217" s="222" t="s">
        <v>839</v>
      </c>
    </row>
    <row r="218" spans="1:17">
      <c r="D218" s="204" t="s">
        <v>968</v>
      </c>
    </row>
    <row r="219" spans="1:17">
      <c r="A219" s="223">
        <v>80</v>
      </c>
      <c r="B219" s="212" t="s">
        <v>981</v>
      </c>
      <c r="C219" s="209" t="s">
        <v>1098</v>
      </c>
      <c r="D219" s="204" t="s">
        <v>1099</v>
      </c>
      <c r="E219" s="206">
        <v>18</v>
      </c>
      <c r="F219" s="204" t="s">
        <v>964</v>
      </c>
      <c r="H219" s="205">
        <f>ROUND(E219*G219, 2)</f>
        <v>0</v>
      </c>
      <c r="J219" s="205">
        <f>ROUND(E219*G219, 2)</f>
        <v>0</v>
      </c>
      <c r="K219" s="204" t="s">
        <v>838</v>
      </c>
      <c r="O219" s="222" t="s">
        <v>321</v>
      </c>
      <c r="P219" s="222" t="s">
        <v>321</v>
      </c>
      <c r="Q219" s="222" t="s">
        <v>839</v>
      </c>
    </row>
    <row r="220" spans="1:17">
      <c r="A220" s="223">
        <v>81</v>
      </c>
      <c r="B220" s="212" t="s">
        <v>369</v>
      </c>
      <c r="C220" s="209" t="s">
        <v>1100</v>
      </c>
      <c r="D220" s="225" t="s">
        <v>1101</v>
      </c>
      <c r="E220" s="206">
        <v>18.18</v>
      </c>
      <c r="F220" s="204" t="s">
        <v>964</v>
      </c>
      <c r="I220" s="205">
        <f>ROUND(E220*G220, 2)</f>
        <v>0</v>
      </c>
      <c r="J220" s="205">
        <f>ROUND(E220*G220, 2)</f>
        <v>0</v>
      </c>
      <c r="K220" s="204" t="s">
        <v>838</v>
      </c>
      <c r="O220" s="222" t="s">
        <v>321</v>
      </c>
      <c r="P220" s="222" t="s">
        <v>321</v>
      </c>
      <c r="Q220" s="222" t="s">
        <v>839</v>
      </c>
    </row>
    <row r="221" spans="1:17">
      <c r="D221" s="204" t="s">
        <v>1102</v>
      </c>
    </row>
    <row r="222" spans="1:17">
      <c r="A222" s="223">
        <v>82</v>
      </c>
      <c r="B222" s="212" t="s">
        <v>369</v>
      </c>
      <c r="C222" s="209" t="s">
        <v>1103</v>
      </c>
      <c r="D222" s="225" t="s">
        <v>1104</v>
      </c>
      <c r="E222" s="206">
        <v>18.18</v>
      </c>
      <c r="F222" s="204" t="s">
        <v>964</v>
      </c>
      <c r="I222" s="205">
        <f>ROUND(E222*G222, 2)</f>
        <v>0</v>
      </c>
      <c r="J222" s="205">
        <f t="shared" ref="J222:J230" si="1">ROUND(E222*G222, 2)</f>
        <v>0</v>
      </c>
      <c r="K222" s="204" t="s">
        <v>838</v>
      </c>
      <c r="O222" s="222" t="s">
        <v>321</v>
      </c>
      <c r="P222" s="222" t="s">
        <v>321</v>
      </c>
      <c r="Q222" s="222" t="s">
        <v>839</v>
      </c>
    </row>
    <row r="223" spans="1:17">
      <c r="A223" s="223">
        <v>83</v>
      </c>
      <c r="B223" s="212" t="s">
        <v>369</v>
      </c>
      <c r="C223" s="209" t="s">
        <v>1105</v>
      </c>
      <c r="D223" s="225" t="s">
        <v>1106</v>
      </c>
      <c r="E223" s="206">
        <v>18.18</v>
      </c>
      <c r="F223" s="204" t="s">
        <v>964</v>
      </c>
      <c r="I223" s="205">
        <f>ROUND(E223*G223, 2)</f>
        <v>0</v>
      </c>
      <c r="J223" s="205">
        <f t="shared" si="1"/>
        <v>0</v>
      </c>
      <c r="K223" s="204" t="s">
        <v>838</v>
      </c>
      <c r="O223" s="222" t="s">
        <v>321</v>
      </c>
      <c r="P223" s="222" t="s">
        <v>321</v>
      </c>
      <c r="Q223" s="222" t="s">
        <v>839</v>
      </c>
    </row>
    <row r="224" spans="1:17">
      <c r="A224" s="223">
        <v>84</v>
      </c>
      <c r="B224" s="212" t="s">
        <v>369</v>
      </c>
      <c r="C224" s="209" t="s">
        <v>1107</v>
      </c>
      <c r="D224" s="204" t="s">
        <v>1108</v>
      </c>
      <c r="E224" s="206">
        <v>18.18</v>
      </c>
      <c r="F224" s="204" t="s">
        <v>964</v>
      </c>
      <c r="I224" s="205">
        <f>ROUND(E224*G224, 2)</f>
        <v>0</v>
      </c>
      <c r="J224" s="205">
        <f t="shared" si="1"/>
        <v>0</v>
      </c>
      <c r="K224" s="204" t="s">
        <v>838</v>
      </c>
      <c r="O224" s="222" t="s">
        <v>321</v>
      </c>
      <c r="P224" s="222" t="s">
        <v>321</v>
      </c>
      <c r="Q224" s="222" t="s">
        <v>839</v>
      </c>
    </row>
    <row r="225" spans="1:17">
      <c r="A225" s="223">
        <v>85</v>
      </c>
      <c r="B225" s="212" t="s">
        <v>369</v>
      </c>
      <c r="C225" s="209" t="s">
        <v>1109</v>
      </c>
      <c r="D225" s="204" t="s">
        <v>1110</v>
      </c>
      <c r="E225" s="206">
        <v>18</v>
      </c>
      <c r="F225" s="204" t="s">
        <v>964</v>
      </c>
      <c r="I225" s="205">
        <f>ROUND(E225*G225, 2)</f>
        <v>0</v>
      </c>
      <c r="J225" s="205">
        <f t="shared" si="1"/>
        <v>0</v>
      </c>
      <c r="K225" s="204" t="s">
        <v>838</v>
      </c>
      <c r="O225" s="222" t="s">
        <v>321</v>
      </c>
      <c r="P225" s="222" t="s">
        <v>321</v>
      </c>
      <c r="Q225" s="222" t="s">
        <v>839</v>
      </c>
    </row>
    <row r="226" spans="1:17">
      <c r="A226" s="223">
        <v>86</v>
      </c>
      <c r="B226" s="212" t="s">
        <v>981</v>
      </c>
      <c r="C226" s="209" t="s">
        <v>1111</v>
      </c>
      <c r="D226" s="204" t="s">
        <v>1112</v>
      </c>
      <c r="E226" s="206">
        <v>19</v>
      </c>
      <c r="F226" s="204" t="s">
        <v>964</v>
      </c>
      <c r="H226" s="205">
        <f>ROUND(E226*G226, 2)</f>
        <v>0</v>
      </c>
      <c r="J226" s="205">
        <f t="shared" si="1"/>
        <v>0</v>
      </c>
      <c r="K226" s="204" t="s">
        <v>838</v>
      </c>
      <c r="O226" s="222" t="s">
        <v>321</v>
      </c>
      <c r="P226" s="222" t="s">
        <v>321</v>
      </c>
      <c r="Q226" s="222" t="s">
        <v>839</v>
      </c>
    </row>
    <row r="227" spans="1:17">
      <c r="A227" s="223">
        <v>87</v>
      </c>
      <c r="B227" s="212" t="s">
        <v>369</v>
      </c>
      <c r="C227" s="209" t="s">
        <v>1113</v>
      </c>
      <c r="D227" s="204" t="s">
        <v>1114</v>
      </c>
      <c r="E227" s="206">
        <v>2</v>
      </c>
      <c r="F227" s="204" t="s">
        <v>964</v>
      </c>
      <c r="I227" s="205">
        <f>ROUND(E227*G227, 2)</f>
        <v>0</v>
      </c>
      <c r="J227" s="205">
        <f t="shared" si="1"/>
        <v>0</v>
      </c>
      <c r="K227" s="204" t="s">
        <v>838</v>
      </c>
      <c r="O227" s="222" t="s">
        <v>321</v>
      </c>
      <c r="P227" s="222" t="s">
        <v>321</v>
      </c>
      <c r="Q227" s="222" t="s">
        <v>839</v>
      </c>
    </row>
    <row r="228" spans="1:17">
      <c r="A228" s="223">
        <v>88</v>
      </c>
      <c r="B228" s="212" t="s">
        <v>369</v>
      </c>
      <c r="C228" s="209" t="s">
        <v>1115</v>
      </c>
      <c r="D228" s="204" t="s">
        <v>1116</v>
      </c>
      <c r="E228" s="206">
        <v>17</v>
      </c>
      <c r="F228" s="204" t="s">
        <v>964</v>
      </c>
      <c r="I228" s="205">
        <f>ROUND(E228*G228, 2)</f>
        <v>0</v>
      </c>
      <c r="J228" s="205">
        <f t="shared" si="1"/>
        <v>0</v>
      </c>
      <c r="K228" s="204" t="s">
        <v>838</v>
      </c>
      <c r="O228" s="222" t="s">
        <v>321</v>
      </c>
      <c r="P228" s="222" t="s">
        <v>321</v>
      </c>
      <c r="Q228" s="222" t="s">
        <v>839</v>
      </c>
    </row>
    <row r="229" spans="1:17">
      <c r="A229" s="223">
        <v>89</v>
      </c>
      <c r="B229" s="212" t="s">
        <v>981</v>
      </c>
      <c r="C229" s="209" t="s">
        <v>1117</v>
      </c>
      <c r="D229" s="204" t="s">
        <v>1118</v>
      </c>
      <c r="E229" s="206">
        <v>18</v>
      </c>
      <c r="F229" s="204" t="s">
        <v>964</v>
      </c>
      <c r="H229" s="205">
        <f>ROUND(E229*G229, 2)</f>
        <v>0</v>
      </c>
      <c r="J229" s="205">
        <f t="shared" si="1"/>
        <v>0</v>
      </c>
      <c r="K229" s="204" t="s">
        <v>838</v>
      </c>
      <c r="O229" s="222" t="s">
        <v>321</v>
      </c>
      <c r="P229" s="222" t="s">
        <v>321</v>
      </c>
      <c r="Q229" s="222" t="s">
        <v>839</v>
      </c>
    </row>
    <row r="230" spans="1:17">
      <c r="A230" s="223">
        <v>90</v>
      </c>
      <c r="B230" s="212" t="s">
        <v>369</v>
      </c>
      <c r="C230" s="209" t="s">
        <v>1119</v>
      </c>
      <c r="D230" s="204" t="s">
        <v>1120</v>
      </c>
      <c r="E230" s="206">
        <v>18</v>
      </c>
      <c r="F230" s="204" t="s">
        <v>964</v>
      </c>
      <c r="I230" s="205">
        <f>ROUND(E230*G230, 2)</f>
        <v>0</v>
      </c>
      <c r="J230" s="205">
        <f t="shared" si="1"/>
        <v>0</v>
      </c>
      <c r="K230" s="204" t="s">
        <v>838</v>
      </c>
      <c r="O230" s="222" t="s">
        <v>321</v>
      </c>
      <c r="P230" s="222" t="s">
        <v>321</v>
      </c>
      <c r="Q230" s="222" t="s">
        <v>839</v>
      </c>
    </row>
    <row r="231" spans="1:17">
      <c r="D231" s="223" t="s">
        <v>1121</v>
      </c>
      <c r="E231" s="226">
        <f>J231</f>
        <v>0</v>
      </c>
      <c r="H231" s="226">
        <f>SUM(H158:H230)</f>
        <v>0</v>
      </c>
      <c r="I231" s="226">
        <f>SUM(I158:I230)</f>
        <v>0</v>
      </c>
      <c r="J231" s="226">
        <f>SUM(J158:J230)</f>
        <v>0</v>
      </c>
    </row>
    <row r="233" spans="1:17">
      <c r="B233" s="209" t="s">
        <v>1122</v>
      </c>
    </row>
    <row r="234" spans="1:17">
      <c r="A234" s="223">
        <v>91</v>
      </c>
      <c r="B234" s="212" t="s">
        <v>981</v>
      </c>
      <c r="C234" s="209" t="s">
        <v>1123</v>
      </c>
      <c r="D234" s="204" t="s">
        <v>1124</v>
      </c>
      <c r="E234" s="206">
        <v>1167.0640000000001</v>
      </c>
      <c r="F234" s="204" t="s">
        <v>930</v>
      </c>
      <c r="H234" s="205">
        <f>ROUND(E234*G234, 2)</f>
        <v>0</v>
      </c>
      <c r="J234" s="205">
        <f>ROUND(E234*G234, 2)</f>
        <v>0</v>
      </c>
      <c r="K234" s="204" t="s">
        <v>838</v>
      </c>
      <c r="O234" s="222" t="s">
        <v>321</v>
      </c>
      <c r="P234" s="222" t="s">
        <v>321</v>
      </c>
      <c r="Q234" s="222" t="s">
        <v>839</v>
      </c>
    </row>
    <row r="235" spans="1:17">
      <c r="D235" s="223" t="s">
        <v>1125</v>
      </c>
      <c r="E235" s="226">
        <f>J235</f>
        <v>0</v>
      </c>
      <c r="H235" s="226">
        <f>SUM(H233:H234)</f>
        <v>0</v>
      </c>
      <c r="I235" s="226">
        <f>SUM(I233:I234)</f>
        <v>0</v>
      </c>
      <c r="J235" s="226">
        <f>SUM(J233:J234)</f>
        <v>0</v>
      </c>
    </row>
    <row r="237" spans="1:17">
      <c r="D237" s="223" t="s">
        <v>1126</v>
      </c>
      <c r="E237" s="226">
        <f>J237</f>
        <v>0</v>
      </c>
      <c r="H237" s="226">
        <f>+H106+H128+H139+H156+H231+H235</f>
        <v>0</v>
      </c>
      <c r="I237" s="226">
        <f>+I106+I128+I139+I156+I231+I235</f>
        <v>0</v>
      </c>
      <c r="J237" s="226">
        <f>+J106+J128+J139+J156+J231+J235</f>
        <v>0</v>
      </c>
    </row>
    <row r="239" spans="1:17">
      <c r="D239" s="203" t="s">
        <v>1127</v>
      </c>
      <c r="E239" s="226">
        <f>J239</f>
        <v>0</v>
      </c>
      <c r="H239" s="226">
        <f>+H237</f>
        <v>0</v>
      </c>
      <c r="I239" s="226">
        <f>+I237</f>
        <v>0</v>
      </c>
      <c r="J239" s="226">
        <f>+J237</f>
        <v>0</v>
      </c>
    </row>
  </sheetData>
  <printOptions horizontalCentered="1"/>
  <pageMargins left="0.4" right="0.34" top="0.62992125984251968" bottom="0.61" header="0.51181102362204722" footer="0.35433070866141736"/>
  <pageSetup paperSize="9" orientation="landscape" r:id="rId1"/>
  <headerFooter alignWithMargins="0">
    <oddFooter>&amp;L&amp;"Arial Narrow,obyčejné"&amp;8tlačivo: ODIS B10&amp;R&amp;"Arial Narrow,obyčejné"&amp;8Strana&amp;"Arial,obyčejné"&amp;10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C525-7CC1-4977-86D2-D3E0352AFBAB}">
  <sheetPr>
    <pageSetUpPr fitToPage="1"/>
  </sheetPr>
  <dimension ref="A1:H16"/>
  <sheetViews>
    <sheetView showGridLines="0" workbookViewId="0">
      <selection activeCell="F17" sqref="F17"/>
    </sheetView>
  </sheetViews>
  <sheetFormatPr defaultColWidth="9" defaultRowHeight="12" customHeight="1"/>
  <cols>
    <col min="1" max="1" width="6.6640625" style="193" customWidth="1"/>
    <col min="2" max="2" width="6" style="202" customWidth="1"/>
    <col min="3" max="3" width="12.88671875" style="64" customWidth="1"/>
    <col min="4" max="4" width="56.6640625" style="64" customWidth="1"/>
    <col min="5" max="5" width="5" style="64" customWidth="1"/>
    <col min="6" max="6" width="13.109375" style="65" customWidth="1"/>
    <col min="7" max="7" width="15.5546875" style="65" customWidth="1"/>
    <col min="8" max="8" width="18.5546875" style="65" customWidth="1"/>
    <col min="9" max="256" width="9" style="1"/>
    <col min="257" max="257" width="6.6640625" style="1" customWidth="1"/>
    <col min="258" max="258" width="6" style="1" customWidth="1"/>
    <col min="259" max="259" width="12.88671875" style="1" customWidth="1"/>
    <col min="260" max="260" width="56.6640625" style="1" customWidth="1"/>
    <col min="261" max="261" width="5" style="1" customWidth="1"/>
    <col min="262" max="262" width="13.109375" style="1" customWidth="1"/>
    <col min="263" max="263" width="15.5546875" style="1" customWidth="1"/>
    <col min="264" max="264" width="18.5546875" style="1" customWidth="1"/>
    <col min="265" max="512" width="9" style="1"/>
    <col min="513" max="513" width="6.6640625" style="1" customWidth="1"/>
    <col min="514" max="514" width="6" style="1" customWidth="1"/>
    <col min="515" max="515" width="12.88671875" style="1" customWidth="1"/>
    <col min="516" max="516" width="56.6640625" style="1" customWidth="1"/>
    <col min="517" max="517" width="5" style="1" customWidth="1"/>
    <col min="518" max="518" width="13.109375" style="1" customWidth="1"/>
    <col min="519" max="519" width="15.5546875" style="1" customWidth="1"/>
    <col min="520" max="520" width="18.5546875" style="1" customWidth="1"/>
    <col min="521" max="768" width="9" style="1"/>
    <col min="769" max="769" width="6.6640625" style="1" customWidth="1"/>
    <col min="770" max="770" width="6" style="1" customWidth="1"/>
    <col min="771" max="771" width="12.88671875" style="1" customWidth="1"/>
    <col min="772" max="772" width="56.6640625" style="1" customWidth="1"/>
    <col min="773" max="773" width="5" style="1" customWidth="1"/>
    <col min="774" max="774" width="13.109375" style="1" customWidth="1"/>
    <col min="775" max="775" width="15.5546875" style="1" customWidth="1"/>
    <col min="776" max="776" width="18.5546875" style="1" customWidth="1"/>
    <col min="777" max="1024" width="9" style="1"/>
    <col min="1025" max="1025" width="6.6640625" style="1" customWidth="1"/>
    <col min="1026" max="1026" width="6" style="1" customWidth="1"/>
    <col min="1027" max="1027" width="12.88671875" style="1" customWidth="1"/>
    <col min="1028" max="1028" width="56.6640625" style="1" customWidth="1"/>
    <col min="1029" max="1029" width="5" style="1" customWidth="1"/>
    <col min="1030" max="1030" width="13.109375" style="1" customWidth="1"/>
    <col min="1031" max="1031" width="15.5546875" style="1" customWidth="1"/>
    <col min="1032" max="1032" width="18.5546875" style="1" customWidth="1"/>
    <col min="1033" max="1280" width="9" style="1"/>
    <col min="1281" max="1281" width="6.6640625" style="1" customWidth="1"/>
    <col min="1282" max="1282" width="6" style="1" customWidth="1"/>
    <col min="1283" max="1283" width="12.88671875" style="1" customWidth="1"/>
    <col min="1284" max="1284" width="56.6640625" style="1" customWidth="1"/>
    <col min="1285" max="1285" width="5" style="1" customWidth="1"/>
    <col min="1286" max="1286" width="13.109375" style="1" customWidth="1"/>
    <col min="1287" max="1287" width="15.5546875" style="1" customWidth="1"/>
    <col min="1288" max="1288" width="18.5546875" style="1" customWidth="1"/>
    <col min="1289" max="1536" width="9" style="1"/>
    <col min="1537" max="1537" width="6.6640625" style="1" customWidth="1"/>
    <col min="1538" max="1538" width="6" style="1" customWidth="1"/>
    <col min="1539" max="1539" width="12.88671875" style="1" customWidth="1"/>
    <col min="1540" max="1540" width="56.6640625" style="1" customWidth="1"/>
    <col min="1541" max="1541" width="5" style="1" customWidth="1"/>
    <col min="1542" max="1542" width="13.109375" style="1" customWidth="1"/>
    <col min="1543" max="1543" width="15.5546875" style="1" customWidth="1"/>
    <col min="1544" max="1544" width="18.5546875" style="1" customWidth="1"/>
    <col min="1545" max="1792" width="9" style="1"/>
    <col min="1793" max="1793" width="6.6640625" style="1" customWidth="1"/>
    <col min="1794" max="1794" width="6" style="1" customWidth="1"/>
    <col min="1795" max="1795" width="12.88671875" style="1" customWidth="1"/>
    <col min="1796" max="1796" width="56.6640625" style="1" customWidth="1"/>
    <col min="1797" max="1797" width="5" style="1" customWidth="1"/>
    <col min="1798" max="1798" width="13.109375" style="1" customWidth="1"/>
    <col min="1799" max="1799" width="15.5546875" style="1" customWidth="1"/>
    <col min="1800" max="1800" width="18.5546875" style="1" customWidth="1"/>
    <col min="1801" max="2048" width="9" style="1"/>
    <col min="2049" max="2049" width="6.6640625" style="1" customWidth="1"/>
    <col min="2050" max="2050" width="6" style="1" customWidth="1"/>
    <col min="2051" max="2051" width="12.88671875" style="1" customWidth="1"/>
    <col min="2052" max="2052" width="56.6640625" style="1" customWidth="1"/>
    <col min="2053" max="2053" width="5" style="1" customWidth="1"/>
    <col min="2054" max="2054" width="13.109375" style="1" customWidth="1"/>
    <col min="2055" max="2055" width="15.5546875" style="1" customWidth="1"/>
    <col min="2056" max="2056" width="18.5546875" style="1" customWidth="1"/>
    <col min="2057" max="2304" width="9" style="1"/>
    <col min="2305" max="2305" width="6.6640625" style="1" customWidth="1"/>
    <col min="2306" max="2306" width="6" style="1" customWidth="1"/>
    <col min="2307" max="2307" width="12.88671875" style="1" customWidth="1"/>
    <col min="2308" max="2308" width="56.6640625" style="1" customWidth="1"/>
    <col min="2309" max="2309" width="5" style="1" customWidth="1"/>
    <col min="2310" max="2310" width="13.109375" style="1" customWidth="1"/>
    <col min="2311" max="2311" width="15.5546875" style="1" customWidth="1"/>
    <col min="2312" max="2312" width="18.5546875" style="1" customWidth="1"/>
    <col min="2313" max="2560" width="9" style="1"/>
    <col min="2561" max="2561" width="6.6640625" style="1" customWidth="1"/>
    <col min="2562" max="2562" width="6" style="1" customWidth="1"/>
    <col min="2563" max="2563" width="12.88671875" style="1" customWidth="1"/>
    <col min="2564" max="2564" width="56.6640625" style="1" customWidth="1"/>
    <col min="2565" max="2565" width="5" style="1" customWidth="1"/>
    <col min="2566" max="2566" width="13.109375" style="1" customWidth="1"/>
    <col min="2567" max="2567" width="15.5546875" style="1" customWidth="1"/>
    <col min="2568" max="2568" width="18.5546875" style="1" customWidth="1"/>
    <col min="2569" max="2816" width="9" style="1"/>
    <col min="2817" max="2817" width="6.6640625" style="1" customWidth="1"/>
    <col min="2818" max="2818" width="6" style="1" customWidth="1"/>
    <col min="2819" max="2819" width="12.88671875" style="1" customWidth="1"/>
    <col min="2820" max="2820" width="56.6640625" style="1" customWidth="1"/>
    <col min="2821" max="2821" width="5" style="1" customWidth="1"/>
    <col min="2822" max="2822" width="13.109375" style="1" customWidth="1"/>
    <col min="2823" max="2823" width="15.5546875" style="1" customWidth="1"/>
    <col min="2824" max="2824" width="18.5546875" style="1" customWidth="1"/>
    <col min="2825" max="3072" width="9" style="1"/>
    <col min="3073" max="3073" width="6.6640625" style="1" customWidth="1"/>
    <col min="3074" max="3074" width="6" style="1" customWidth="1"/>
    <col min="3075" max="3075" width="12.88671875" style="1" customWidth="1"/>
    <col min="3076" max="3076" width="56.6640625" style="1" customWidth="1"/>
    <col min="3077" max="3077" width="5" style="1" customWidth="1"/>
    <col min="3078" max="3078" width="13.109375" style="1" customWidth="1"/>
    <col min="3079" max="3079" width="15.5546875" style="1" customWidth="1"/>
    <col min="3080" max="3080" width="18.5546875" style="1" customWidth="1"/>
    <col min="3081" max="3328" width="9" style="1"/>
    <col min="3329" max="3329" width="6.6640625" style="1" customWidth="1"/>
    <col min="3330" max="3330" width="6" style="1" customWidth="1"/>
    <col min="3331" max="3331" width="12.88671875" style="1" customWidth="1"/>
    <col min="3332" max="3332" width="56.6640625" style="1" customWidth="1"/>
    <col min="3333" max="3333" width="5" style="1" customWidth="1"/>
    <col min="3334" max="3334" width="13.109375" style="1" customWidth="1"/>
    <col min="3335" max="3335" width="15.5546875" style="1" customWidth="1"/>
    <col min="3336" max="3336" width="18.5546875" style="1" customWidth="1"/>
    <col min="3337" max="3584" width="9" style="1"/>
    <col min="3585" max="3585" width="6.6640625" style="1" customWidth="1"/>
    <col min="3586" max="3586" width="6" style="1" customWidth="1"/>
    <col min="3587" max="3587" width="12.88671875" style="1" customWidth="1"/>
    <col min="3588" max="3588" width="56.6640625" style="1" customWidth="1"/>
    <col min="3589" max="3589" width="5" style="1" customWidth="1"/>
    <col min="3590" max="3590" width="13.109375" style="1" customWidth="1"/>
    <col min="3591" max="3591" width="15.5546875" style="1" customWidth="1"/>
    <col min="3592" max="3592" width="18.5546875" style="1" customWidth="1"/>
    <col min="3593" max="3840" width="9" style="1"/>
    <col min="3841" max="3841" width="6.6640625" style="1" customWidth="1"/>
    <col min="3842" max="3842" width="6" style="1" customWidth="1"/>
    <col min="3843" max="3843" width="12.88671875" style="1" customWidth="1"/>
    <col min="3844" max="3844" width="56.6640625" style="1" customWidth="1"/>
    <col min="3845" max="3845" width="5" style="1" customWidth="1"/>
    <col min="3846" max="3846" width="13.109375" style="1" customWidth="1"/>
    <col min="3847" max="3847" width="15.5546875" style="1" customWidth="1"/>
    <col min="3848" max="3848" width="18.5546875" style="1" customWidth="1"/>
    <col min="3849" max="4096" width="9" style="1"/>
    <col min="4097" max="4097" width="6.6640625" style="1" customWidth="1"/>
    <col min="4098" max="4098" width="6" style="1" customWidth="1"/>
    <col min="4099" max="4099" width="12.88671875" style="1" customWidth="1"/>
    <col min="4100" max="4100" width="56.6640625" style="1" customWidth="1"/>
    <col min="4101" max="4101" width="5" style="1" customWidth="1"/>
    <col min="4102" max="4102" width="13.109375" style="1" customWidth="1"/>
    <col min="4103" max="4103" width="15.5546875" style="1" customWidth="1"/>
    <col min="4104" max="4104" width="18.5546875" style="1" customWidth="1"/>
    <col min="4105" max="4352" width="9" style="1"/>
    <col min="4353" max="4353" width="6.6640625" style="1" customWidth="1"/>
    <col min="4354" max="4354" width="6" style="1" customWidth="1"/>
    <col min="4355" max="4355" width="12.88671875" style="1" customWidth="1"/>
    <col min="4356" max="4356" width="56.6640625" style="1" customWidth="1"/>
    <col min="4357" max="4357" width="5" style="1" customWidth="1"/>
    <col min="4358" max="4358" width="13.109375" style="1" customWidth="1"/>
    <col min="4359" max="4359" width="15.5546875" style="1" customWidth="1"/>
    <col min="4360" max="4360" width="18.5546875" style="1" customWidth="1"/>
    <col min="4361" max="4608" width="9" style="1"/>
    <col min="4609" max="4609" width="6.6640625" style="1" customWidth="1"/>
    <col min="4610" max="4610" width="6" style="1" customWidth="1"/>
    <col min="4611" max="4611" width="12.88671875" style="1" customWidth="1"/>
    <col min="4612" max="4612" width="56.6640625" style="1" customWidth="1"/>
    <col min="4613" max="4613" width="5" style="1" customWidth="1"/>
    <col min="4614" max="4614" width="13.109375" style="1" customWidth="1"/>
    <col min="4615" max="4615" width="15.5546875" style="1" customWidth="1"/>
    <col min="4616" max="4616" width="18.5546875" style="1" customWidth="1"/>
    <col min="4617" max="4864" width="9" style="1"/>
    <col min="4865" max="4865" width="6.6640625" style="1" customWidth="1"/>
    <col min="4866" max="4866" width="6" style="1" customWidth="1"/>
    <col min="4867" max="4867" width="12.88671875" style="1" customWidth="1"/>
    <col min="4868" max="4868" width="56.6640625" style="1" customWidth="1"/>
    <col min="4869" max="4869" width="5" style="1" customWidth="1"/>
    <col min="4870" max="4870" width="13.109375" style="1" customWidth="1"/>
    <col min="4871" max="4871" width="15.5546875" style="1" customWidth="1"/>
    <col min="4872" max="4872" width="18.5546875" style="1" customWidth="1"/>
    <col min="4873" max="5120" width="9" style="1"/>
    <col min="5121" max="5121" width="6.6640625" style="1" customWidth="1"/>
    <col min="5122" max="5122" width="6" style="1" customWidth="1"/>
    <col min="5123" max="5123" width="12.88671875" style="1" customWidth="1"/>
    <col min="5124" max="5124" width="56.6640625" style="1" customWidth="1"/>
    <col min="5125" max="5125" width="5" style="1" customWidth="1"/>
    <col min="5126" max="5126" width="13.109375" style="1" customWidth="1"/>
    <col min="5127" max="5127" width="15.5546875" style="1" customWidth="1"/>
    <col min="5128" max="5128" width="18.5546875" style="1" customWidth="1"/>
    <col min="5129" max="5376" width="9" style="1"/>
    <col min="5377" max="5377" width="6.6640625" style="1" customWidth="1"/>
    <col min="5378" max="5378" width="6" style="1" customWidth="1"/>
    <col min="5379" max="5379" width="12.88671875" style="1" customWidth="1"/>
    <col min="5380" max="5380" width="56.6640625" style="1" customWidth="1"/>
    <col min="5381" max="5381" width="5" style="1" customWidth="1"/>
    <col min="5382" max="5382" width="13.109375" style="1" customWidth="1"/>
    <col min="5383" max="5383" width="15.5546875" style="1" customWidth="1"/>
    <col min="5384" max="5384" width="18.5546875" style="1" customWidth="1"/>
    <col min="5385" max="5632" width="9" style="1"/>
    <col min="5633" max="5633" width="6.6640625" style="1" customWidth="1"/>
    <col min="5634" max="5634" width="6" style="1" customWidth="1"/>
    <col min="5635" max="5635" width="12.88671875" style="1" customWidth="1"/>
    <col min="5636" max="5636" width="56.6640625" style="1" customWidth="1"/>
    <col min="5637" max="5637" width="5" style="1" customWidth="1"/>
    <col min="5638" max="5638" width="13.109375" style="1" customWidth="1"/>
    <col min="5639" max="5639" width="15.5546875" style="1" customWidth="1"/>
    <col min="5640" max="5640" width="18.5546875" style="1" customWidth="1"/>
    <col min="5641" max="5888" width="9" style="1"/>
    <col min="5889" max="5889" width="6.6640625" style="1" customWidth="1"/>
    <col min="5890" max="5890" width="6" style="1" customWidth="1"/>
    <col min="5891" max="5891" width="12.88671875" style="1" customWidth="1"/>
    <col min="5892" max="5892" width="56.6640625" style="1" customWidth="1"/>
    <col min="5893" max="5893" width="5" style="1" customWidth="1"/>
    <col min="5894" max="5894" width="13.109375" style="1" customWidth="1"/>
    <col min="5895" max="5895" width="15.5546875" style="1" customWidth="1"/>
    <col min="5896" max="5896" width="18.5546875" style="1" customWidth="1"/>
    <col min="5897" max="6144" width="9" style="1"/>
    <col min="6145" max="6145" width="6.6640625" style="1" customWidth="1"/>
    <col min="6146" max="6146" width="6" style="1" customWidth="1"/>
    <col min="6147" max="6147" width="12.88671875" style="1" customWidth="1"/>
    <col min="6148" max="6148" width="56.6640625" style="1" customWidth="1"/>
    <col min="6149" max="6149" width="5" style="1" customWidth="1"/>
    <col min="6150" max="6150" width="13.109375" style="1" customWidth="1"/>
    <col min="6151" max="6151" width="15.5546875" style="1" customWidth="1"/>
    <col min="6152" max="6152" width="18.5546875" style="1" customWidth="1"/>
    <col min="6153" max="6400" width="9" style="1"/>
    <col min="6401" max="6401" width="6.6640625" style="1" customWidth="1"/>
    <col min="6402" max="6402" width="6" style="1" customWidth="1"/>
    <col min="6403" max="6403" width="12.88671875" style="1" customWidth="1"/>
    <col min="6404" max="6404" width="56.6640625" style="1" customWidth="1"/>
    <col min="6405" max="6405" width="5" style="1" customWidth="1"/>
    <col min="6406" max="6406" width="13.109375" style="1" customWidth="1"/>
    <col min="6407" max="6407" width="15.5546875" style="1" customWidth="1"/>
    <col min="6408" max="6408" width="18.5546875" style="1" customWidth="1"/>
    <col min="6409" max="6656" width="9" style="1"/>
    <col min="6657" max="6657" width="6.6640625" style="1" customWidth="1"/>
    <col min="6658" max="6658" width="6" style="1" customWidth="1"/>
    <col min="6659" max="6659" width="12.88671875" style="1" customWidth="1"/>
    <col min="6660" max="6660" width="56.6640625" style="1" customWidth="1"/>
    <col min="6661" max="6661" width="5" style="1" customWidth="1"/>
    <col min="6662" max="6662" width="13.109375" style="1" customWidth="1"/>
    <col min="6663" max="6663" width="15.5546875" style="1" customWidth="1"/>
    <col min="6664" max="6664" width="18.5546875" style="1" customWidth="1"/>
    <col min="6665" max="6912" width="9" style="1"/>
    <col min="6913" max="6913" width="6.6640625" style="1" customWidth="1"/>
    <col min="6914" max="6914" width="6" style="1" customWidth="1"/>
    <col min="6915" max="6915" width="12.88671875" style="1" customWidth="1"/>
    <col min="6916" max="6916" width="56.6640625" style="1" customWidth="1"/>
    <col min="6917" max="6917" width="5" style="1" customWidth="1"/>
    <col min="6918" max="6918" width="13.109375" style="1" customWidth="1"/>
    <col min="6919" max="6919" width="15.5546875" style="1" customWidth="1"/>
    <col min="6920" max="6920" width="18.5546875" style="1" customWidth="1"/>
    <col min="6921" max="7168" width="9" style="1"/>
    <col min="7169" max="7169" width="6.6640625" style="1" customWidth="1"/>
    <col min="7170" max="7170" width="6" style="1" customWidth="1"/>
    <col min="7171" max="7171" width="12.88671875" style="1" customWidth="1"/>
    <col min="7172" max="7172" width="56.6640625" style="1" customWidth="1"/>
    <col min="7173" max="7173" width="5" style="1" customWidth="1"/>
    <col min="7174" max="7174" width="13.109375" style="1" customWidth="1"/>
    <col min="7175" max="7175" width="15.5546875" style="1" customWidth="1"/>
    <col min="7176" max="7176" width="18.5546875" style="1" customWidth="1"/>
    <col min="7177" max="7424" width="9" style="1"/>
    <col min="7425" max="7425" width="6.6640625" style="1" customWidth="1"/>
    <col min="7426" max="7426" width="6" style="1" customWidth="1"/>
    <col min="7427" max="7427" width="12.88671875" style="1" customWidth="1"/>
    <col min="7428" max="7428" width="56.6640625" style="1" customWidth="1"/>
    <col min="7429" max="7429" width="5" style="1" customWidth="1"/>
    <col min="7430" max="7430" width="13.109375" style="1" customWidth="1"/>
    <col min="7431" max="7431" width="15.5546875" style="1" customWidth="1"/>
    <col min="7432" max="7432" width="18.5546875" style="1" customWidth="1"/>
    <col min="7433" max="7680" width="9" style="1"/>
    <col min="7681" max="7681" width="6.6640625" style="1" customWidth="1"/>
    <col min="7682" max="7682" width="6" style="1" customWidth="1"/>
    <col min="7683" max="7683" width="12.88671875" style="1" customWidth="1"/>
    <col min="7684" max="7684" width="56.6640625" style="1" customWidth="1"/>
    <col min="7685" max="7685" width="5" style="1" customWidth="1"/>
    <col min="7686" max="7686" width="13.109375" style="1" customWidth="1"/>
    <col min="7687" max="7687" width="15.5546875" style="1" customWidth="1"/>
    <col min="7688" max="7688" width="18.5546875" style="1" customWidth="1"/>
    <col min="7689" max="7936" width="9" style="1"/>
    <col min="7937" max="7937" width="6.6640625" style="1" customWidth="1"/>
    <col min="7938" max="7938" width="6" style="1" customWidth="1"/>
    <col min="7939" max="7939" width="12.88671875" style="1" customWidth="1"/>
    <col min="7940" max="7940" width="56.6640625" style="1" customWidth="1"/>
    <col min="7941" max="7941" width="5" style="1" customWidth="1"/>
    <col min="7942" max="7942" width="13.109375" style="1" customWidth="1"/>
    <col min="7943" max="7943" width="15.5546875" style="1" customWidth="1"/>
    <col min="7944" max="7944" width="18.5546875" style="1" customWidth="1"/>
    <col min="7945" max="8192" width="9" style="1"/>
    <col min="8193" max="8193" width="6.6640625" style="1" customWidth="1"/>
    <col min="8194" max="8194" width="6" style="1" customWidth="1"/>
    <col min="8195" max="8195" width="12.88671875" style="1" customWidth="1"/>
    <col min="8196" max="8196" width="56.6640625" style="1" customWidth="1"/>
    <col min="8197" max="8197" width="5" style="1" customWidth="1"/>
    <col min="8198" max="8198" width="13.109375" style="1" customWidth="1"/>
    <col min="8199" max="8199" width="15.5546875" style="1" customWidth="1"/>
    <col min="8200" max="8200" width="18.5546875" style="1" customWidth="1"/>
    <col min="8201" max="8448" width="9" style="1"/>
    <col min="8449" max="8449" width="6.6640625" style="1" customWidth="1"/>
    <col min="8450" max="8450" width="6" style="1" customWidth="1"/>
    <col min="8451" max="8451" width="12.88671875" style="1" customWidth="1"/>
    <col min="8452" max="8452" width="56.6640625" style="1" customWidth="1"/>
    <col min="8453" max="8453" width="5" style="1" customWidth="1"/>
    <col min="8454" max="8454" width="13.109375" style="1" customWidth="1"/>
    <col min="8455" max="8455" width="15.5546875" style="1" customWidth="1"/>
    <col min="8456" max="8456" width="18.5546875" style="1" customWidth="1"/>
    <col min="8457" max="8704" width="9" style="1"/>
    <col min="8705" max="8705" width="6.6640625" style="1" customWidth="1"/>
    <col min="8706" max="8706" width="6" style="1" customWidth="1"/>
    <col min="8707" max="8707" width="12.88671875" style="1" customWidth="1"/>
    <col min="8708" max="8708" width="56.6640625" style="1" customWidth="1"/>
    <col min="8709" max="8709" width="5" style="1" customWidth="1"/>
    <col min="8710" max="8710" width="13.109375" style="1" customWidth="1"/>
    <col min="8711" max="8711" width="15.5546875" style="1" customWidth="1"/>
    <col min="8712" max="8712" width="18.5546875" style="1" customWidth="1"/>
    <col min="8713" max="8960" width="9" style="1"/>
    <col min="8961" max="8961" width="6.6640625" style="1" customWidth="1"/>
    <col min="8962" max="8962" width="6" style="1" customWidth="1"/>
    <col min="8963" max="8963" width="12.88671875" style="1" customWidth="1"/>
    <col min="8964" max="8964" width="56.6640625" style="1" customWidth="1"/>
    <col min="8965" max="8965" width="5" style="1" customWidth="1"/>
    <col min="8966" max="8966" width="13.109375" style="1" customWidth="1"/>
    <col min="8967" max="8967" width="15.5546875" style="1" customWidth="1"/>
    <col min="8968" max="8968" width="18.5546875" style="1" customWidth="1"/>
    <col min="8969" max="9216" width="9" style="1"/>
    <col min="9217" max="9217" width="6.6640625" style="1" customWidth="1"/>
    <col min="9218" max="9218" width="6" style="1" customWidth="1"/>
    <col min="9219" max="9219" width="12.88671875" style="1" customWidth="1"/>
    <col min="9220" max="9220" width="56.6640625" style="1" customWidth="1"/>
    <col min="9221" max="9221" width="5" style="1" customWidth="1"/>
    <col min="9222" max="9222" width="13.109375" style="1" customWidth="1"/>
    <col min="9223" max="9223" width="15.5546875" style="1" customWidth="1"/>
    <col min="9224" max="9224" width="18.5546875" style="1" customWidth="1"/>
    <col min="9225" max="9472" width="9" style="1"/>
    <col min="9473" max="9473" width="6.6640625" style="1" customWidth="1"/>
    <col min="9474" max="9474" width="6" style="1" customWidth="1"/>
    <col min="9475" max="9475" width="12.88671875" style="1" customWidth="1"/>
    <col min="9476" max="9476" width="56.6640625" style="1" customWidth="1"/>
    <col min="9477" max="9477" width="5" style="1" customWidth="1"/>
    <col min="9478" max="9478" width="13.109375" style="1" customWidth="1"/>
    <col min="9479" max="9479" width="15.5546875" style="1" customWidth="1"/>
    <col min="9480" max="9480" width="18.5546875" style="1" customWidth="1"/>
    <col min="9481" max="9728" width="9" style="1"/>
    <col min="9729" max="9729" width="6.6640625" style="1" customWidth="1"/>
    <col min="9730" max="9730" width="6" style="1" customWidth="1"/>
    <col min="9731" max="9731" width="12.88671875" style="1" customWidth="1"/>
    <col min="9732" max="9732" width="56.6640625" style="1" customWidth="1"/>
    <col min="9733" max="9733" width="5" style="1" customWidth="1"/>
    <col min="9734" max="9734" width="13.109375" style="1" customWidth="1"/>
    <col min="9735" max="9735" width="15.5546875" style="1" customWidth="1"/>
    <col min="9736" max="9736" width="18.5546875" style="1" customWidth="1"/>
    <col min="9737" max="9984" width="9" style="1"/>
    <col min="9985" max="9985" width="6.6640625" style="1" customWidth="1"/>
    <col min="9986" max="9986" width="6" style="1" customWidth="1"/>
    <col min="9987" max="9987" width="12.88671875" style="1" customWidth="1"/>
    <col min="9988" max="9988" width="56.6640625" style="1" customWidth="1"/>
    <col min="9989" max="9989" width="5" style="1" customWidth="1"/>
    <col min="9990" max="9990" width="13.109375" style="1" customWidth="1"/>
    <col min="9991" max="9991" width="15.5546875" style="1" customWidth="1"/>
    <col min="9992" max="9992" width="18.5546875" style="1" customWidth="1"/>
    <col min="9993" max="10240" width="9" style="1"/>
    <col min="10241" max="10241" width="6.6640625" style="1" customWidth="1"/>
    <col min="10242" max="10242" width="6" style="1" customWidth="1"/>
    <col min="10243" max="10243" width="12.88671875" style="1" customWidth="1"/>
    <col min="10244" max="10244" width="56.6640625" style="1" customWidth="1"/>
    <col min="10245" max="10245" width="5" style="1" customWidth="1"/>
    <col min="10246" max="10246" width="13.109375" style="1" customWidth="1"/>
    <col min="10247" max="10247" width="15.5546875" style="1" customWidth="1"/>
    <col min="10248" max="10248" width="18.5546875" style="1" customWidth="1"/>
    <col min="10249" max="10496" width="9" style="1"/>
    <col min="10497" max="10497" width="6.6640625" style="1" customWidth="1"/>
    <col min="10498" max="10498" width="6" style="1" customWidth="1"/>
    <col min="10499" max="10499" width="12.88671875" style="1" customWidth="1"/>
    <col min="10500" max="10500" width="56.6640625" style="1" customWidth="1"/>
    <col min="10501" max="10501" width="5" style="1" customWidth="1"/>
    <col min="10502" max="10502" width="13.109375" style="1" customWidth="1"/>
    <col min="10503" max="10503" width="15.5546875" style="1" customWidth="1"/>
    <col min="10504" max="10504" width="18.5546875" style="1" customWidth="1"/>
    <col min="10505" max="10752" width="9" style="1"/>
    <col min="10753" max="10753" width="6.6640625" style="1" customWidth="1"/>
    <col min="10754" max="10754" width="6" style="1" customWidth="1"/>
    <col min="10755" max="10755" width="12.88671875" style="1" customWidth="1"/>
    <col min="10756" max="10756" width="56.6640625" style="1" customWidth="1"/>
    <col min="10757" max="10757" width="5" style="1" customWidth="1"/>
    <col min="10758" max="10758" width="13.109375" style="1" customWidth="1"/>
    <col min="10759" max="10759" width="15.5546875" style="1" customWidth="1"/>
    <col min="10760" max="10760" width="18.5546875" style="1" customWidth="1"/>
    <col min="10761" max="11008" width="9" style="1"/>
    <col min="11009" max="11009" width="6.6640625" style="1" customWidth="1"/>
    <col min="11010" max="11010" width="6" style="1" customWidth="1"/>
    <col min="11011" max="11011" width="12.88671875" style="1" customWidth="1"/>
    <col min="11012" max="11012" width="56.6640625" style="1" customWidth="1"/>
    <col min="11013" max="11013" width="5" style="1" customWidth="1"/>
    <col min="11014" max="11014" width="13.109375" style="1" customWidth="1"/>
    <col min="11015" max="11015" width="15.5546875" style="1" customWidth="1"/>
    <col min="11016" max="11016" width="18.5546875" style="1" customWidth="1"/>
    <col min="11017" max="11264" width="9" style="1"/>
    <col min="11265" max="11265" width="6.6640625" style="1" customWidth="1"/>
    <col min="11266" max="11266" width="6" style="1" customWidth="1"/>
    <col min="11267" max="11267" width="12.88671875" style="1" customWidth="1"/>
    <col min="11268" max="11268" width="56.6640625" style="1" customWidth="1"/>
    <col min="11269" max="11269" width="5" style="1" customWidth="1"/>
    <col min="11270" max="11270" width="13.109375" style="1" customWidth="1"/>
    <col min="11271" max="11271" width="15.5546875" style="1" customWidth="1"/>
    <col min="11272" max="11272" width="18.5546875" style="1" customWidth="1"/>
    <col min="11273" max="11520" width="9" style="1"/>
    <col min="11521" max="11521" width="6.6640625" style="1" customWidth="1"/>
    <col min="11522" max="11522" width="6" style="1" customWidth="1"/>
    <col min="11523" max="11523" width="12.88671875" style="1" customWidth="1"/>
    <col min="11524" max="11524" width="56.6640625" style="1" customWidth="1"/>
    <col min="11525" max="11525" width="5" style="1" customWidth="1"/>
    <col min="11526" max="11526" width="13.109375" style="1" customWidth="1"/>
    <col min="11527" max="11527" width="15.5546875" style="1" customWidth="1"/>
    <col min="11528" max="11528" width="18.5546875" style="1" customWidth="1"/>
    <col min="11529" max="11776" width="9" style="1"/>
    <col min="11777" max="11777" width="6.6640625" style="1" customWidth="1"/>
    <col min="11778" max="11778" width="6" style="1" customWidth="1"/>
    <col min="11779" max="11779" width="12.88671875" style="1" customWidth="1"/>
    <col min="11780" max="11780" width="56.6640625" style="1" customWidth="1"/>
    <col min="11781" max="11781" width="5" style="1" customWidth="1"/>
    <col min="11782" max="11782" width="13.109375" style="1" customWidth="1"/>
    <col min="11783" max="11783" width="15.5546875" style="1" customWidth="1"/>
    <col min="11784" max="11784" width="18.5546875" style="1" customWidth="1"/>
    <col min="11785" max="12032" width="9" style="1"/>
    <col min="12033" max="12033" width="6.6640625" style="1" customWidth="1"/>
    <col min="12034" max="12034" width="6" style="1" customWidth="1"/>
    <col min="12035" max="12035" width="12.88671875" style="1" customWidth="1"/>
    <col min="12036" max="12036" width="56.6640625" style="1" customWidth="1"/>
    <col min="12037" max="12037" width="5" style="1" customWidth="1"/>
    <col min="12038" max="12038" width="13.109375" style="1" customWidth="1"/>
    <col min="12039" max="12039" width="15.5546875" style="1" customWidth="1"/>
    <col min="12040" max="12040" width="18.5546875" style="1" customWidth="1"/>
    <col min="12041" max="12288" width="9" style="1"/>
    <col min="12289" max="12289" width="6.6640625" style="1" customWidth="1"/>
    <col min="12290" max="12290" width="6" style="1" customWidth="1"/>
    <col min="12291" max="12291" width="12.88671875" style="1" customWidth="1"/>
    <col min="12292" max="12292" width="56.6640625" style="1" customWidth="1"/>
    <col min="12293" max="12293" width="5" style="1" customWidth="1"/>
    <col min="12294" max="12294" width="13.109375" style="1" customWidth="1"/>
    <col min="12295" max="12295" width="15.5546875" style="1" customWidth="1"/>
    <col min="12296" max="12296" width="18.5546875" style="1" customWidth="1"/>
    <col min="12297" max="12544" width="9" style="1"/>
    <col min="12545" max="12545" width="6.6640625" style="1" customWidth="1"/>
    <col min="12546" max="12546" width="6" style="1" customWidth="1"/>
    <col min="12547" max="12547" width="12.88671875" style="1" customWidth="1"/>
    <col min="12548" max="12548" width="56.6640625" style="1" customWidth="1"/>
    <col min="12549" max="12549" width="5" style="1" customWidth="1"/>
    <col min="12550" max="12550" width="13.109375" style="1" customWidth="1"/>
    <col min="12551" max="12551" width="15.5546875" style="1" customWidth="1"/>
    <col min="12552" max="12552" width="18.5546875" style="1" customWidth="1"/>
    <col min="12553" max="12800" width="9" style="1"/>
    <col min="12801" max="12801" width="6.6640625" style="1" customWidth="1"/>
    <col min="12802" max="12802" width="6" style="1" customWidth="1"/>
    <col min="12803" max="12803" width="12.88671875" style="1" customWidth="1"/>
    <col min="12804" max="12804" width="56.6640625" style="1" customWidth="1"/>
    <col min="12805" max="12805" width="5" style="1" customWidth="1"/>
    <col min="12806" max="12806" width="13.109375" style="1" customWidth="1"/>
    <col min="12807" max="12807" width="15.5546875" style="1" customWidth="1"/>
    <col min="12808" max="12808" width="18.5546875" style="1" customWidth="1"/>
    <col min="12809" max="13056" width="9" style="1"/>
    <col min="13057" max="13057" width="6.6640625" style="1" customWidth="1"/>
    <col min="13058" max="13058" width="6" style="1" customWidth="1"/>
    <col min="13059" max="13059" width="12.88671875" style="1" customWidth="1"/>
    <col min="13060" max="13060" width="56.6640625" style="1" customWidth="1"/>
    <col min="13061" max="13061" width="5" style="1" customWidth="1"/>
    <col min="13062" max="13062" width="13.109375" style="1" customWidth="1"/>
    <col min="13063" max="13063" width="15.5546875" style="1" customWidth="1"/>
    <col min="13064" max="13064" width="18.5546875" style="1" customWidth="1"/>
    <col min="13065" max="13312" width="9" style="1"/>
    <col min="13313" max="13313" width="6.6640625" style="1" customWidth="1"/>
    <col min="13314" max="13314" width="6" style="1" customWidth="1"/>
    <col min="13315" max="13315" width="12.88671875" style="1" customWidth="1"/>
    <col min="13316" max="13316" width="56.6640625" style="1" customWidth="1"/>
    <col min="13317" max="13317" width="5" style="1" customWidth="1"/>
    <col min="13318" max="13318" width="13.109375" style="1" customWidth="1"/>
    <col min="13319" max="13319" width="15.5546875" style="1" customWidth="1"/>
    <col min="13320" max="13320" width="18.5546875" style="1" customWidth="1"/>
    <col min="13321" max="13568" width="9" style="1"/>
    <col min="13569" max="13569" width="6.6640625" style="1" customWidth="1"/>
    <col min="13570" max="13570" width="6" style="1" customWidth="1"/>
    <col min="13571" max="13571" width="12.88671875" style="1" customWidth="1"/>
    <col min="13572" max="13572" width="56.6640625" style="1" customWidth="1"/>
    <col min="13573" max="13573" width="5" style="1" customWidth="1"/>
    <col min="13574" max="13574" width="13.109375" style="1" customWidth="1"/>
    <col min="13575" max="13575" width="15.5546875" style="1" customWidth="1"/>
    <col min="13576" max="13576" width="18.5546875" style="1" customWidth="1"/>
    <col min="13577" max="13824" width="9" style="1"/>
    <col min="13825" max="13825" width="6.6640625" style="1" customWidth="1"/>
    <col min="13826" max="13826" width="6" style="1" customWidth="1"/>
    <col min="13827" max="13827" width="12.88671875" style="1" customWidth="1"/>
    <col min="13828" max="13828" width="56.6640625" style="1" customWidth="1"/>
    <col min="13829" max="13829" width="5" style="1" customWidth="1"/>
    <col min="13830" max="13830" width="13.109375" style="1" customWidth="1"/>
    <col min="13831" max="13831" width="15.5546875" style="1" customWidth="1"/>
    <col min="13832" max="13832" width="18.5546875" style="1" customWidth="1"/>
    <col min="13833" max="14080" width="9" style="1"/>
    <col min="14081" max="14081" width="6.6640625" style="1" customWidth="1"/>
    <col min="14082" max="14082" width="6" style="1" customWidth="1"/>
    <col min="14083" max="14083" width="12.88671875" style="1" customWidth="1"/>
    <col min="14084" max="14084" width="56.6640625" style="1" customWidth="1"/>
    <col min="14085" max="14085" width="5" style="1" customWidth="1"/>
    <col min="14086" max="14086" width="13.109375" style="1" customWidth="1"/>
    <col min="14087" max="14087" width="15.5546875" style="1" customWidth="1"/>
    <col min="14088" max="14088" width="18.5546875" style="1" customWidth="1"/>
    <col min="14089" max="14336" width="9" style="1"/>
    <col min="14337" max="14337" width="6.6640625" style="1" customWidth="1"/>
    <col min="14338" max="14338" width="6" style="1" customWidth="1"/>
    <col min="14339" max="14339" width="12.88671875" style="1" customWidth="1"/>
    <col min="14340" max="14340" width="56.6640625" style="1" customWidth="1"/>
    <col min="14341" max="14341" width="5" style="1" customWidth="1"/>
    <col min="14342" max="14342" width="13.109375" style="1" customWidth="1"/>
    <col min="14343" max="14343" width="15.5546875" style="1" customWidth="1"/>
    <col min="14344" max="14344" width="18.5546875" style="1" customWidth="1"/>
    <col min="14345" max="14592" width="9" style="1"/>
    <col min="14593" max="14593" width="6.6640625" style="1" customWidth="1"/>
    <col min="14594" max="14594" width="6" style="1" customWidth="1"/>
    <col min="14595" max="14595" width="12.88671875" style="1" customWidth="1"/>
    <col min="14596" max="14596" width="56.6640625" style="1" customWidth="1"/>
    <col min="14597" max="14597" width="5" style="1" customWidth="1"/>
    <col min="14598" max="14598" width="13.109375" style="1" customWidth="1"/>
    <col min="14599" max="14599" width="15.5546875" style="1" customWidth="1"/>
    <col min="14600" max="14600" width="18.5546875" style="1" customWidth="1"/>
    <col min="14601" max="14848" width="9" style="1"/>
    <col min="14849" max="14849" width="6.6640625" style="1" customWidth="1"/>
    <col min="14850" max="14850" width="6" style="1" customWidth="1"/>
    <col min="14851" max="14851" width="12.88671875" style="1" customWidth="1"/>
    <col min="14852" max="14852" width="56.6640625" style="1" customWidth="1"/>
    <col min="14853" max="14853" width="5" style="1" customWidth="1"/>
    <col min="14854" max="14854" width="13.109375" style="1" customWidth="1"/>
    <col min="14855" max="14855" width="15.5546875" style="1" customWidth="1"/>
    <col min="14856" max="14856" width="18.5546875" style="1" customWidth="1"/>
    <col min="14857" max="15104" width="9" style="1"/>
    <col min="15105" max="15105" width="6.6640625" style="1" customWidth="1"/>
    <col min="15106" max="15106" width="6" style="1" customWidth="1"/>
    <col min="15107" max="15107" width="12.88671875" style="1" customWidth="1"/>
    <col min="15108" max="15108" width="56.6640625" style="1" customWidth="1"/>
    <col min="15109" max="15109" width="5" style="1" customWidth="1"/>
    <col min="15110" max="15110" width="13.109375" style="1" customWidth="1"/>
    <col min="15111" max="15111" width="15.5546875" style="1" customWidth="1"/>
    <col min="15112" max="15112" width="18.5546875" style="1" customWidth="1"/>
    <col min="15113" max="15360" width="9" style="1"/>
    <col min="15361" max="15361" width="6.6640625" style="1" customWidth="1"/>
    <col min="15362" max="15362" width="6" style="1" customWidth="1"/>
    <col min="15363" max="15363" width="12.88671875" style="1" customWidth="1"/>
    <col min="15364" max="15364" width="56.6640625" style="1" customWidth="1"/>
    <col min="15365" max="15365" width="5" style="1" customWidth="1"/>
    <col min="15366" max="15366" width="13.109375" style="1" customWidth="1"/>
    <col min="15367" max="15367" width="15.5546875" style="1" customWidth="1"/>
    <col min="15368" max="15368" width="18.5546875" style="1" customWidth="1"/>
    <col min="15369" max="15616" width="9" style="1"/>
    <col min="15617" max="15617" width="6.6640625" style="1" customWidth="1"/>
    <col min="15618" max="15618" width="6" style="1" customWidth="1"/>
    <col min="15619" max="15619" width="12.88671875" style="1" customWidth="1"/>
    <col min="15620" max="15620" width="56.6640625" style="1" customWidth="1"/>
    <col min="15621" max="15621" width="5" style="1" customWidth="1"/>
    <col min="15622" max="15622" width="13.109375" style="1" customWidth="1"/>
    <col min="15623" max="15623" width="15.5546875" style="1" customWidth="1"/>
    <col min="15624" max="15624" width="18.5546875" style="1" customWidth="1"/>
    <col min="15625" max="15872" width="9" style="1"/>
    <col min="15873" max="15873" width="6.6640625" style="1" customWidth="1"/>
    <col min="15874" max="15874" width="6" style="1" customWidth="1"/>
    <col min="15875" max="15875" width="12.88671875" style="1" customWidth="1"/>
    <col min="15876" max="15876" width="56.6640625" style="1" customWidth="1"/>
    <col min="15877" max="15877" width="5" style="1" customWidth="1"/>
    <col min="15878" max="15878" width="13.109375" style="1" customWidth="1"/>
    <col min="15879" max="15879" width="15.5546875" style="1" customWidth="1"/>
    <col min="15880" max="15880" width="18.5546875" style="1" customWidth="1"/>
    <col min="15881" max="16128" width="9" style="1"/>
    <col min="16129" max="16129" width="6.6640625" style="1" customWidth="1"/>
    <col min="16130" max="16130" width="6" style="1" customWidth="1"/>
    <col min="16131" max="16131" width="12.88671875" style="1" customWidth="1"/>
    <col min="16132" max="16132" width="56.6640625" style="1" customWidth="1"/>
    <col min="16133" max="16133" width="5" style="1" customWidth="1"/>
    <col min="16134" max="16134" width="13.109375" style="1" customWidth="1"/>
    <col min="16135" max="16135" width="15.5546875" style="1" customWidth="1"/>
    <col min="16136" max="16136" width="18.5546875" style="1" customWidth="1"/>
    <col min="16137" max="16384" width="9" style="1"/>
  </cols>
  <sheetData>
    <row r="1" spans="1:8" ht="27.75" customHeight="1">
      <c r="A1" s="307" t="s">
        <v>0</v>
      </c>
      <c r="B1" s="307"/>
      <c r="C1" s="307"/>
      <c r="D1" s="307"/>
      <c r="E1" s="307"/>
      <c r="F1" s="308"/>
      <c r="G1" s="307"/>
      <c r="H1" s="307"/>
    </row>
    <row r="2" spans="1:8" ht="12.75" customHeight="1">
      <c r="A2" s="2" t="s">
        <v>722</v>
      </c>
      <c r="B2" s="195"/>
      <c r="C2" s="195"/>
      <c r="D2" s="195"/>
      <c r="E2" s="195"/>
      <c r="F2" s="141"/>
      <c r="G2" s="195"/>
      <c r="H2" s="195"/>
    </row>
    <row r="3" spans="1:8" ht="12.75" customHeight="1">
      <c r="A3" s="2" t="s">
        <v>732</v>
      </c>
      <c r="B3" s="195"/>
      <c r="C3" s="195"/>
      <c r="D3" s="195"/>
      <c r="E3" s="195"/>
      <c r="F3" s="141"/>
      <c r="G3" s="195"/>
      <c r="H3" s="195"/>
    </row>
    <row r="4" spans="1:8" ht="13.5" customHeight="1">
      <c r="A4" s="38"/>
      <c r="B4" s="153"/>
      <c r="C4" s="38"/>
      <c r="D4" s="195"/>
      <c r="E4" s="195"/>
      <c r="F4" s="141"/>
      <c r="G4" s="195"/>
      <c r="H4" s="195"/>
    </row>
    <row r="5" spans="1:8" ht="6.75" customHeight="1">
      <c r="A5" s="195"/>
      <c r="B5" s="195"/>
      <c r="C5" s="195"/>
      <c r="D5" s="195"/>
      <c r="E5" s="195"/>
      <c r="F5" s="1"/>
      <c r="G5" s="195"/>
      <c r="H5" s="195"/>
    </row>
    <row r="6" spans="1:8" ht="13.5" customHeight="1">
      <c r="A6" s="305" t="s">
        <v>724</v>
      </c>
      <c r="B6" s="309"/>
      <c r="C6" s="309"/>
      <c r="D6" s="309"/>
      <c r="E6" s="39"/>
      <c r="G6" s="40"/>
      <c r="H6" s="40"/>
    </row>
    <row r="7" spans="1:8" ht="13.5" customHeight="1">
      <c r="A7" s="305" t="s">
        <v>725</v>
      </c>
      <c r="B7" s="309"/>
      <c r="C7" s="309"/>
      <c r="D7" s="309"/>
      <c r="E7" s="39"/>
      <c r="F7" s="310" t="s">
        <v>726</v>
      </c>
      <c r="G7" s="311"/>
      <c r="H7" s="40"/>
    </row>
    <row r="8" spans="1:8" ht="13.5" customHeight="1">
      <c r="A8" s="305" t="s">
        <v>727</v>
      </c>
      <c r="B8" s="309"/>
      <c r="C8" s="309"/>
      <c r="D8" s="309"/>
      <c r="E8" s="39"/>
      <c r="F8" s="310" t="s">
        <v>1135</v>
      </c>
      <c r="G8" s="311"/>
      <c r="H8" s="40"/>
    </row>
    <row r="9" spans="1:8" ht="6.75" customHeight="1">
      <c r="A9" s="195"/>
      <c r="B9" s="195"/>
      <c r="C9" s="195"/>
      <c r="D9" s="195"/>
      <c r="E9" s="195"/>
      <c r="F9" s="1"/>
      <c r="G9" s="6"/>
      <c r="H9" s="6"/>
    </row>
    <row r="10" spans="1:8" ht="22.5" customHeight="1">
      <c r="A10" s="42" t="s">
        <v>13</v>
      </c>
      <c r="B10" s="42" t="s">
        <v>14</v>
      </c>
      <c r="C10" s="42" t="s">
        <v>15</v>
      </c>
      <c r="D10" s="42" t="s">
        <v>16</v>
      </c>
      <c r="E10" s="42" t="s">
        <v>17</v>
      </c>
      <c r="F10" s="145" t="s">
        <v>18</v>
      </c>
      <c r="G10" s="42" t="s">
        <v>427</v>
      </c>
      <c r="H10" s="42" t="s">
        <v>428</v>
      </c>
    </row>
    <row r="11" spans="1:8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4" t="s">
        <v>25</v>
      </c>
      <c r="F11" s="145" t="s">
        <v>26</v>
      </c>
      <c r="G11" s="144" t="s">
        <v>27</v>
      </c>
      <c r="H11" s="144" t="s">
        <v>28</v>
      </c>
    </row>
    <row r="12" spans="1:8" ht="4.5" customHeight="1">
      <c r="A12" s="6"/>
      <c r="B12" s="6"/>
      <c r="C12" s="6"/>
      <c r="D12" s="6"/>
      <c r="E12" s="6"/>
      <c r="F12" s="1"/>
      <c r="G12" s="6"/>
      <c r="H12" s="6"/>
    </row>
    <row r="13" spans="1:8" ht="30.75" customHeight="1">
      <c r="A13" s="196"/>
      <c r="B13" s="197"/>
      <c r="C13" s="44" t="s">
        <v>29</v>
      </c>
      <c r="D13" s="44" t="s">
        <v>53</v>
      </c>
      <c r="E13" s="44"/>
      <c r="F13" s="45"/>
      <c r="G13" s="45"/>
      <c r="H13" s="45"/>
    </row>
    <row r="14" spans="1:8" ht="13.5" customHeight="1">
      <c r="A14" s="198">
        <v>1</v>
      </c>
      <c r="B14" s="199" t="s">
        <v>31</v>
      </c>
      <c r="C14" s="52" t="s">
        <v>54</v>
      </c>
      <c r="D14" s="52" t="s">
        <v>55</v>
      </c>
      <c r="E14" s="52" t="s">
        <v>34</v>
      </c>
      <c r="F14" s="53">
        <v>1</v>
      </c>
      <c r="G14" s="53"/>
      <c r="H14" s="53"/>
    </row>
    <row r="15" spans="1:8" ht="13.5" customHeight="1">
      <c r="A15" s="198">
        <v>2</v>
      </c>
      <c r="B15" s="199" t="s">
        <v>31</v>
      </c>
      <c r="C15" s="52" t="s">
        <v>56</v>
      </c>
      <c r="D15" s="52" t="s">
        <v>57</v>
      </c>
      <c r="E15" s="52" t="s">
        <v>34</v>
      </c>
      <c r="F15" s="53">
        <v>1</v>
      </c>
      <c r="G15" s="53"/>
      <c r="H15" s="53"/>
    </row>
    <row r="16" spans="1:8" ht="30.75" customHeight="1">
      <c r="A16" s="200"/>
      <c r="B16" s="201"/>
      <c r="C16" s="60"/>
      <c r="D16" s="60" t="s">
        <v>46</v>
      </c>
      <c r="E16" s="60"/>
      <c r="F16" s="61"/>
      <c r="G16" s="61"/>
      <c r="H16" s="61"/>
    </row>
  </sheetData>
  <mergeCells count="6">
    <mergeCell ref="A1:H1"/>
    <mergeCell ref="A6:D6"/>
    <mergeCell ref="A7:D7"/>
    <mergeCell ref="F7:G7"/>
    <mergeCell ref="A8:D8"/>
    <mergeCell ref="F8:G8"/>
  </mergeCells>
  <pageMargins left="0.39370079040527345" right="0.39370079040527345" top="0.7874015808105469" bottom="0.7874015808105469" header="0" footer="0"/>
  <pageSetup paperSize="9" fitToHeight="100" orientation="landscape" blackAndWhite="1" horizontalDpi="0" verticalDpi="0" r:id="rId1"/>
  <headerFooter alignWithMargins="0">
    <oddFooter>&amp;C   Strana &amp;P 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DCE0-1EC1-4E68-A2D4-FC8CC83108BD}">
  <sheetPr>
    <pageSetUpPr fitToPage="1"/>
  </sheetPr>
  <dimension ref="A1:G81"/>
  <sheetViews>
    <sheetView showGridLines="0" workbookViewId="0">
      <pane ySplit="12" topLeftCell="A13" activePane="bottomLeft" state="frozenSplit"/>
      <selection pane="bottomLeft" activeCell="E63" sqref="E63:E65"/>
    </sheetView>
  </sheetViews>
  <sheetFormatPr defaultColWidth="9" defaultRowHeight="12" customHeight="1"/>
  <cols>
    <col min="1" max="1" width="6.109375" style="63" customWidth="1"/>
    <col min="2" max="2" width="12.33203125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6" customWidth="1"/>
    <col min="7" max="7" width="14" style="6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97</v>
      </c>
      <c r="B2" s="195"/>
      <c r="C2" s="195"/>
      <c r="D2" s="195"/>
      <c r="E2" s="141"/>
      <c r="F2" s="195"/>
      <c r="G2" s="195"/>
    </row>
    <row r="3" spans="1:7" ht="12.75" customHeight="1">
      <c r="A3" s="2" t="s">
        <v>98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99</v>
      </c>
      <c r="B6" s="39"/>
      <c r="C6" s="39"/>
      <c r="D6" s="39"/>
      <c r="F6" s="41"/>
      <c r="G6" s="41"/>
    </row>
    <row r="7" spans="1:7" ht="13.5" customHeight="1">
      <c r="A7" s="195" t="s">
        <v>100</v>
      </c>
      <c r="B7" s="39"/>
      <c r="C7" s="39"/>
      <c r="D7" s="39"/>
      <c r="F7" s="305" t="s">
        <v>101</v>
      </c>
      <c r="G7" s="306"/>
    </row>
    <row r="8" spans="1:7" ht="13.5" customHeight="1">
      <c r="A8" s="195" t="s">
        <v>426</v>
      </c>
      <c r="B8" s="39"/>
      <c r="C8" s="39"/>
      <c r="D8" s="39"/>
      <c r="F8" s="195" t="s">
        <v>1139</v>
      </c>
      <c r="G8" s="41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63</v>
      </c>
      <c r="C13" s="44" t="s">
        <v>64</v>
      </c>
      <c r="D13" s="44"/>
      <c r="E13" s="45"/>
      <c r="F13" s="46"/>
      <c r="G13" s="46"/>
    </row>
    <row r="14" spans="1:7" ht="28.5" customHeight="1">
      <c r="A14" s="47"/>
      <c r="B14" s="48" t="s">
        <v>22</v>
      </c>
      <c r="C14" s="48" t="s">
        <v>102</v>
      </c>
      <c r="D14" s="48"/>
      <c r="E14" s="49"/>
      <c r="F14" s="50"/>
      <c r="G14" s="50"/>
    </row>
    <row r="15" spans="1:7" ht="13.5" customHeight="1">
      <c r="A15" s="51">
        <v>1</v>
      </c>
      <c r="B15" s="52" t="s">
        <v>103</v>
      </c>
      <c r="C15" s="52" t="s">
        <v>104</v>
      </c>
      <c r="D15" s="52" t="s">
        <v>105</v>
      </c>
      <c r="E15" s="53">
        <v>22</v>
      </c>
      <c r="F15" s="54"/>
      <c r="G15" s="54"/>
    </row>
    <row r="16" spans="1:7" ht="24" customHeight="1">
      <c r="A16" s="55">
        <v>2</v>
      </c>
      <c r="B16" s="56" t="s">
        <v>106</v>
      </c>
      <c r="C16" s="56" t="s">
        <v>107</v>
      </c>
      <c r="D16" s="56" t="s">
        <v>105</v>
      </c>
      <c r="E16" s="57">
        <v>22</v>
      </c>
      <c r="F16" s="58"/>
      <c r="G16" s="58"/>
    </row>
    <row r="17" spans="1:7" ht="13.5" customHeight="1">
      <c r="A17" s="55">
        <v>3</v>
      </c>
      <c r="B17" s="56" t="s">
        <v>108</v>
      </c>
      <c r="C17" s="56" t="s">
        <v>109</v>
      </c>
      <c r="D17" s="56" t="s">
        <v>91</v>
      </c>
      <c r="E17" s="57">
        <v>15</v>
      </c>
      <c r="F17" s="58"/>
      <c r="G17" s="58"/>
    </row>
    <row r="18" spans="1:7" ht="30.75" customHeight="1">
      <c r="A18" s="43"/>
      <c r="B18" s="44" t="s">
        <v>110</v>
      </c>
      <c r="C18" s="44" t="s">
        <v>111</v>
      </c>
      <c r="D18" s="44"/>
      <c r="E18" s="45"/>
      <c r="F18" s="46"/>
      <c r="G18" s="46"/>
    </row>
    <row r="19" spans="1:7" ht="28.5" customHeight="1">
      <c r="A19" s="47"/>
      <c r="B19" s="48" t="s">
        <v>112</v>
      </c>
      <c r="C19" s="48" t="s">
        <v>113</v>
      </c>
      <c r="D19" s="48"/>
      <c r="E19" s="49"/>
      <c r="F19" s="50"/>
      <c r="G19" s="50"/>
    </row>
    <row r="20" spans="1:7" ht="24" customHeight="1">
      <c r="A20" s="51">
        <v>4</v>
      </c>
      <c r="B20" s="52" t="s">
        <v>114</v>
      </c>
      <c r="C20" s="52" t="s">
        <v>115</v>
      </c>
      <c r="D20" s="52" t="s">
        <v>91</v>
      </c>
      <c r="E20" s="53">
        <v>150</v>
      </c>
      <c r="F20" s="54"/>
      <c r="G20" s="54"/>
    </row>
    <row r="21" spans="1:7" ht="24" customHeight="1">
      <c r="A21" s="51">
        <v>5</v>
      </c>
      <c r="B21" s="52" t="s">
        <v>116</v>
      </c>
      <c r="C21" s="52" t="s">
        <v>117</v>
      </c>
      <c r="D21" s="52" t="s">
        <v>91</v>
      </c>
      <c r="E21" s="53">
        <v>200</v>
      </c>
      <c r="F21" s="54"/>
      <c r="G21" s="54"/>
    </row>
    <row r="22" spans="1:7" ht="24" customHeight="1">
      <c r="A22" s="51">
        <v>6</v>
      </c>
      <c r="B22" s="52" t="s">
        <v>118</v>
      </c>
      <c r="C22" s="52" t="s">
        <v>119</v>
      </c>
      <c r="D22" s="52" t="s">
        <v>91</v>
      </c>
      <c r="E22" s="53">
        <v>5</v>
      </c>
      <c r="F22" s="54"/>
      <c r="G22" s="54"/>
    </row>
    <row r="23" spans="1:7" ht="13.5" customHeight="1">
      <c r="A23" s="51">
        <v>7</v>
      </c>
      <c r="B23" s="52" t="s">
        <v>120</v>
      </c>
      <c r="C23" s="52" t="s">
        <v>121</v>
      </c>
      <c r="D23" s="52" t="s">
        <v>88</v>
      </c>
      <c r="E23" s="53">
        <v>450</v>
      </c>
      <c r="F23" s="54"/>
      <c r="G23" s="54"/>
    </row>
    <row r="24" spans="1:7" ht="24" customHeight="1">
      <c r="A24" s="55">
        <v>8</v>
      </c>
      <c r="B24" s="56" t="s">
        <v>122</v>
      </c>
      <c r="C24" s="56" t="s">
        <v>123</v>
      </c>
      <c r="D24" s="56" t="s">
        <v>88</v>
      </c>
      <c r="E24" s="57">
        <v>450</v>
      </c>
      <c r="F24" s="58"/>
      <c r="G24" s="58"/>
    </row>
    <row r="25" spans="1:7" ht="13.5" customHeight="1">
      <c r="A25" s="51">
        <v>9</v>
      </c>
      <c r="B25" s="52" t="s">
        <v>124</v>
      </c>
      <c r="C25" s="52" t="s">
        <v>125</v>
      </c>
      <c r="D25" s="52" t="s">
        <v>91</v>
      </c>
      <c r="E25" s="53">
        <v>3</v>
      </c>
      <c r="F25" s="54"/>
      <c r="G25" s="54"/>
    </row>
    <row r="26" spans="1:7" ht="24" customHeight="1">
      <c r="A26" s="55">
        <v>10</v>
      </c>
      <c r="B26" s="56" t="s">
        <v>126</v>
      </c>
      <c r="C26" s="56" t="s">
        <v>127</v>
      </c>
      <c r="D26" s="56" t="s">
        <v>91</v>
      </c>
      <c r="E26" s="57">
        <v>3</v>
      </c>
      <c r="F26" s="58"/>
      <c r="G26" s="58"/>
    </row>
    <row r="27" spans="1:7" ht="24" customHeight="1">
      <c r="A27" s="51">
        <v>11</v>
      </c>
      <c r="B27" s="52" t="s">
        <v>128</v>
      </c>
      <c r="C27" s="52" t="s">
        <v>129</v>
      </c>
      <c r="D27" s="52" t="s">
        <v>91</v>
      </c>
      <c r="E27" s="53">
        <v>1</v>
      </c>
      <c r="F27" s="54"/>
      <c r="G27" s="54"/>
    </row>
    <row r="28" spans="1:7" ht="24" customHeight="1">
      <c r="A28" s="55">
        <v>12</v>
      </c>
      <c r="B28" s="56" t="s">
        <v>130</v>
      </c>
      <c r="C28" s="56" t="s">
        <v>131</v>
      </c>
      <c r="D28" s="56" t="s">
        <v>91</v>
      </c>
      <c r="E28" s="57">
        <v>1</v>
      </c>
      <c r="F28" s="58"/>
      <c r="G28" s="58"/>
    </row>
    <row r="29" spans="1:7" ht="24" customHeight="1">
      <c r="A29" s="51">
        <v>13</v>
      </c>
      <c r="B29" s="52" t="s">
        <v>132</v>
      </c>
      <c r="C29" s="52" t="s">
        <v>133</v>
      </c>
      <c r="D29" s="52" t="s">
        <v>91</v>
      </c>
      <c r="E29" s="53">
        <v>10</v>
      </c>
      <c r="F29" s="54"/>
      <c r="G29" s="54"/>
    </row>
    <row r="30" spans="1:7" ht="24" customHeight="1">
      <c r="A30" s="55">
        <v>14</v>
      </c>
      <c r="B30" s="56" t="s">
        <v>134</v>
      </c>
      <c r="C30" s="56" t="s">
        <v>135</v>
      </c>
      <c r="D30" s="56" t="s">
        <v>91</v>
      </c>
      <c r="E30" s="57">
        <v>10</v>
      </c>
      <c r="F30" s="58"/>
      <c r="G30" s="58"/>
    </row>
    <row r="31" spans="1:7" ht="13.5" customHeight="1">
      <c r="A31" s="51">
        <v>15</v>
      </c>
      <c r="B31" s="52" t="s">
        <v>136</v>
      </c>
      <c r="C31" s="52" t="s">
        <v>137</v>
      </c>
      <c r="D31" s="52" t="s">
        <v>91</v>
      </c>
      <c r="E31" s="53">
        <v>40</v>
      </c>
      <c r="F31" s="54"/>
      <c r="G31" s="54"/>
    </row>
    <row r="32" spans="1:7" ht="24" customHeight="1">
      <c r="A32" s="55">
        <v>16</v>
      </c>
      <c r="B32" s="56" t="s">
        <v>138</v>
      </c>
      <c r="C32" s="56" t="s">
        <v>139</v>
      </c>
      <c r="D32" s="56" t="s">
        <v>91</v>
      </c>
      <c r="E32" s="57">
        <v>40</v>
      </c>
      <c r="F32" s="58"/>
      <c r="G32" s="58"/>
    </row>
    <row r="33" spans="1:7" ht="13.5" customHeight="1">
      <c r="A33" s="51">
        <v>17</v>
      </c>
      <c r="B33" s="52" t="s">
        <v>140</v>
      </c>
      <c r="C33" s="52" t="s">
        <v>141</v>
      </c>
      <c r="D33" s="52" t="s">
        <v>91</v>
      </c>
      <c r="E33" s="53">
        <v>2</v>
      </c>
      <c r="F33" s="54"/>
      <c r="G33" s="54"/>
    </row>
    <row r="34" spans="1:7" ht="13.5" customHeight="1">
      <c r="A34" s="51">
        <v>18</v>
      </c>
      <c r="B34" s="52" t="s">
        <v>142</v>
      </c>
      <c r="C34" s="52" t="s">
        <v>143</v>
      </c>
      <c r="D34" s="52" t="s">
        <v>91</v>
      </c>
      <c r="E34" s="53">
        <v>63</v>
      </c>
      <c r="F34" s="54"/>
      <c r="G34" s="54"/>
    </row>
    <row r="35" spans="1:7" ht="13.5" customHeight="1">
      <c r="A35" s="55">
        <v>19</v>
      </c>
      <c r="B35" s="56" t="s">
        <v>144</v>
      </c>
      <c r="C35" s="56" t="s">
        <v>145</v>
      </c>
      <c r="D35" s="56" t="s">
        <v>91</v>
      </c>
      <c r="E35" s="57">
        <v>41</v>
      </c>
      <c r="F35" s="58"/>
      <c r="G35" s="58"/>
    </row>
    <row r="36" spans="1:7" ht="13.5" customHeight="1">
      <c r="A36" s="55">
        <v>20</v>
      </c>
      <c r="B36" s="56" t="s">
        <v>146</v>
      </c>
      <c r="C36" s="56" t="s">
        <v>147</v>
      </c>
      <c r="D36" s="56" t="s">
        <v>91</v>
      </c>
      <c r="E36" s="57">
        <v>12</v>
      </c>
      <c r="F36" s="58"/>
      <c r="G36" s="58"/>
    </row>
    <row r="37" spans="1:7" ht="13.5" customHeight="1">
      <c r="A37" s="55">
        <v>21</v>
      </c>
      <c r="B37" s="56" t="s">
        <v>148</v>
      </c>
      <c r="C37" s="56" t="s">
        <v>149</v>
      </c>
      <c r="D37" s="56" t="s">
        <v>91</v>
      </c>
      <c r="E37" s="57">
        <v>10</v>
      </c>
      <c r="F37" s="58"/>
      <c r="G37" s="58"/>
    </row>
    <row r="38" spans="1:7" ht="13.5" customHeight="1">
      <c r="A38" s="51">
        <v>22</v>
      </c>
      <c r="B38" s="52" t="s">
        <v>150</v>
      </c>
      <c r="C38" s="52" t="s">
        <v>151</v>
      </c>
      <c r="D38" s="52" t="s">
        <v>91</v>
      </c>
      <c r="E38" s="53">
        <v>39</v>
      </c>
      <c r="F38" s="54"/>
      <c r="G38" s="54"/>
    </row>
    <row r="39" spans="1:7" ht="13.5" customHeight="1">
      <c r="A39" s="55">
        <v>23</v>
      </c>
      <c r="B39" s="56" t="s">
        <v>152</v>
      </c>
      <c r="C39" s="56" t="s">
        <v>153</v>
      </c>
      <c r="D39" s="56" t="s">
        <v>91</v>
      </c>
      <c r="E39" s="57">
        <v>17</v>
      </c>
      <c r="F39" s="58"/>
      <c r="G39" s="58"/>
    </row>
    <row r="40" spans="1:7" ht="13.5" customHeight="1">
      <c r="A40" s="55">
        <v>24</v>
      </c>
      <c r="B40" s="56" t="s">
        <v>154</v>
      </c>
      <c r="C40" s="56" t="s">
        <v>155</v>
      </c>
      <c r="D40" s="56" t="s">
        <v>91</v>
      </c>
      <c r="E40" s="57">
        <v>10</v>
      </c>
      <c r="F40" s="58"/>
      <c r="G40" s="58"/>
    </row>
    <row r="41" spans="1:7" ht="13.5" customHeight="1">
      <c r="A41" s="55">
        <v>25</v>
      </c>
      <c r="B41" s="56" t="s">
        <v>156</v>
      </c>
      <c r="C41" s="56" t="s">
        <v>157</v>
      </c>
      <c r="D41" s="56" t="s">
        <v>91</v>
      </c>
      <c r="E41" s="57">
        <v>12</v>
      </c>
      <c r="F41" s="58"/>
      <c r="G41" s="58"/>
    </row>
    <row r="42" spans="1:7" ht="13.5" customHeight="1">
      <c r="A42" s="51">
        <v>26</v>
      </c>
      <c r="B42" s="52" t="s">
        <v>158</v>
      </c>
      <c r="C42" s="52" t="s">
        <v>159</v>
      </c>
      <c r="D42" s="52" t="s">
        <v>91</v>
      </c>
      <c r="E42" s="53">
        <v>12</v>
      </c>
      <c r="F42" s="54"/>
      <c r="G42" s="54"/>
    </row>
    <row r="43" spans="1:7" ht="13.5" customHeight="1">
      <c r="A43" s="55">
        <v>27</v>
      </c>
      <c r="B43" s="56" t="s">
        <v>160</v>
      </c>
      <c r="C43" s="56" t="s">
        <v>161</v>
      </c>
      <c r="D43" s="56" t="s">
        <v>91</v>
      </c>
      <c r="E43" s="57">
        <v>12</v>
      </c>
      <c r="F43" s="58"/>
      <c r="G43" s="58"/>
    </row>
    <row r="44" spans="1:7" ht="13.5" customHeight="1">
      <c r="A44" s="51">
        <v>28</v>
      </c>
      <c r="B44" s="52" t="s">
        <v>162</v>
      </c>
      <c r="C44" s="52" t="s">
        <v>163</v>
      </c>
      <c r="D44" s="52" t="s">
        <v>91</v>
      </c>
      <c r="E44" s="53">
        <v>46</v>
      </c>
      <c r="F44" s="54"/>
      <c r="G44" s="54"/>
    </row>
    <row r="45" spans="1:7" ht="24" customHeight="1">
      <c r="A45" s="55">
        <v>29</v>
      </c>
      <c r="B45" s="56" t="s">
        <v>164</v>
      </c>
      <c r="C45" s="56" t="s">
        <v>165</v>
      </c>
      <c r="D45" s="56" t="s">
        <v>91</v>
      </c>
      <c r="E45" s="57">
        <v>46</v>
      </c>
      <c r="F45" s="58"/>
      <c r="G45" s="58"/>
    </row>
    <row r="46" spans="1:7" ht="13.5" customHeight="1">
      <c r="A46" s="51">
        <v>30</v>
      </c>
      <c r="B46" s="52" t="s">
        <v>166</v>
      </c>
      <c r="C46" s="52" t="s">
        <v>167</v>
      </c>
      <c r="D46" s="52" t="s">
        <v>91</v>
      </c>
      <c r="E46" s="53">
        <v>4</v>
      </c>
      <c r="F46" s="54"/>
      <c r="G46" s="54"/>
    </row>
    <row r="47" spans="1:7" ht="24" customHeight="1">
      <c r="A47" s="55">
        <v>31</v>
      </c>
      <c r="B47" s="56" t="s">
        <v>168</v>
      </c>
      <c r="C47" s="56" t="s">
        <v>169</v>
      </c>
      <c r="D47" s="56" t="s">
        <v>91</v>
      </c>
      <c r="E47" s="57">
        <v>4</v>
      </c>
      <c r="F47" s="58"/>
      <c r="G47" s="58"/>
    </row>
    <row r="48" spans="1:7" ht="24" customHeight="1">
      <c r="A48" s="51">
        <v>32</v>
      </c>
      <c r="B48" s="52" t="s">
        <v>170</v>
      </c>
      <c r="C48" s="52" t="s">
        <v>171</v>
      </c>
      <c r="D48" s="52" t="s">
        <v>88</v>
      </c>
      <c r="E48" s="53">
        <v>25</v>
      </c>
      <c r="F48" s="54"/>
      <c r="G48" s="54"/>
    </row>
    <row r="49" spans="1:7" ht="13.5" customHeight="1">
      <c r="A49" s="55">
        <v>33</v>
      </c>
      <c r="B49" s="56" t="s">
        <v>172</v>
      </c>
      <c r="C49" s="56" t="s">
        <v>173</v>
      </c>
      <c r="D49" s="56" t="s">
        <v>174</v>
      </c>
      <c r="E49" s="57">
        <v>5</v>
      </c>
      <c r="F49" s="58"/>
      <c r="G49" s="58"/>
    </row>
    <row r="50" spans="1:7" ht="24" customHeight="1">
      <c r="A50" s="51">
        <v>34</v>
      </c>
      <c r="B50" s="52" t="s">
        <v>175</v>
      </c>
      <c r="C50" s="52" t="s">
        <v>176</v>
      </c>
      <c r="D50" s="52" t="s">
        <v>88</v>
      </c>
      <c r="E50" s="53">
        <v>890</v>
      </c>
      <c r="F50" s="54"/>
      <c r="G50" s="54"/>
    </row>
    <row r="51" spans="1:7" ht="13.5" customHeight="1">
      <c r="A51" s="55">
        <v>35</v>
      </c>
      <c r="B51" s="56" t="s">
        <v>177</v>
      </c>
      <c r="C51" s="56" t="s">
        <v>178</v>
      </c>
      <c r="D51" s="56" t="s">
        <v>174</v>
      </c>
      <c r="E51" s="57">
        <v>555</v>
      </c>
      <c r="F51" s="58"/>
      <c r="G51" s="58"/>
    </row>
    <row r="52" spans="1:7" ht="13.5" customHeight="1">
      <c r="A52" s="51">
        <v>36</v>
      </c>
      <c r="B52" s="52" t="s">
        <v>179</v>
      </c>
      <c r="C52" s="52" t="s">
        <v>180</v>
      </c>
      <c r="D52" s="52" t="s">
        <v>91</v>
      </c>
      <c r="E52" s="53">
        <v>96</v>
      </c>
      <c r="F52" s="54"/>
      <c r="G52" s="54"/>
    </row>
    <row r="53" spans="1:7" ht="24" customHeight="1">
      <c r="A53" s="55">
        <v>37</v>
      </c>
      <c r="B53" s="56" t="s">
        <v>181</v>
      </c>
      <c r="C53" s="56" t="s">
        <v>182</v>
      </c>
      <c r="D53" s="56" t="s">
        <v>91</v>
      </c>
      <c r="E53" s="57">
        <v>96</v>
      </c>
      <c r="F53" s="58"/>
      <c r="G53" s="58"/>
    </row>
    <row r="54" spans="1:7" ht="13.5" customHeight="1">
      <c r="A54" s="51">
        <v>38</v>
      </c>
      <c r="B54" s="52" t="s">
        <v>183</v>
      </c>
      <c r="C54" s="52" t="s">
        <v>184</v>
      </c>
      <c r="D54" s="52" t="s">
        <v>91</v>
      </c>
      <c r="E54" s="53">
        <v>50</v>
      </c>
      <c r="F54" s="54"/>
      <c r="G54" s="54"/>
    </row>
    <row r="55" spans="1:7" ht="13.5" customHeight="1">
      <c r="A55" s="55">
        <v>39</v>
      </c>
      <c r="B55" s="56" t="s">
        <v>185</v>
      </c>
      <c r="C55" s="56" t="s">
        <v>186</v>
      </c>
      <c r="D55" s="56" t="s">
        <v>91</v>
      </c>
      <c r="E55" s="57">
        <v>50</v>
      </c>
      <c r="F55" s="58"/>
      <c r="G55" s="58"/>
    </row>
    <row r="56" spans="1:7" ht="13.5" customHeight="1">
      <c r="A56" s="51">
        <v>40</v>
      </c>
      <c r="B56" s="52" t="s">
        <v>187</v>
      </c>
      <c r="C56" s="52" t="s">
        <v>188</v>
      </c>
      <c r="D56" s="52" t="s">
        <v>88</v>
      </c>
      <c r="E56" s="53">
        <v>320</v>
      </c>
      <c r="F56" s="54"/>
      <c r="G56" s="54"/>
    </row>
    <row r="57" spans="1:7" ht="13.5" customHeight="1">
      <c r="A57" s="55">
        <v>41</v>
      </c>
      <c r="B57" s="56" t="s">
        <v>189</v>
      </c>
      <c r="C57" s="56" t="s">
        <v>190</v>
      </c>
      <c r="D57" s="56" t="s">
        <v>88</v>
      </c>
      <c r="E57" s="57">
        <v>320</v>
      </c>
      <c r="F57" s="58"/>
      <c r="G57" s="58"/>
    </row>
    <row r="58" spans="1:7" ht="13.5" customHeight="1">
      <c r="A58" s="51">
        <v>42</v>
      </c>
      <c r="B58" s="52" t="s">
        <v>191</v>
      </c>
      <c r="C58" s="52" t="s">
        <v>192</v>
      </c>
      <c r="D58" s="52" t="s">
        <v>88</v>
      </c>
      <c r="E58" s="53">
        <v>150</v>
      </c>
      <c r="F58" s="54"/>
      <c r="G58" s="54"/>
    </row>
    <row r="59" spans="1:7" ht="13.5" customHeight="1">
      <c r="A59" s="55">
        <v>43</v>
      </c>
      <c r="B59" s="56" t="s">
        <v>193</v>
      </c>
      <c r="C59" s="56" t="s">
        <v>194</v>
      </c>
      <c r="D59" s="56" t="s">
        <v>88</v>
      </c>
      <c r="E59" s="57">
        <v>150</v>
      </c>
      <c r="F59" s="58"/>
      <c r="G59" s="58"/>
    </row>
    <row r="60" spans="1:7" ht="13.5" customHeight="1">
      <c r="A60" s="51">
        <v>44</v>
      </c>
      <c r="B60" s="52" t="s">
        <v>195</v>
      </c>
      <c r="C60" s="52" t="s">
        <v>196</v>
      </c>
      <c r="D60" s="52" t="s">
        <v>88</v>
      </c>
      <c r="E60" s="53">
        <v>550</v>
      </c>
      <c r="F60" s="54"/>
      <c r="G60" s="54"/>
    </row>
    <row r="61" spans="1:7" ht="13.5" customHeight="1">
      <c r="A61" s="55">
        <v>45</v>
      </c>
      <c r="B61" s="56" t="s">
        <v>197</v>
      </c>
      <c r="C61" s="56" t="s">
        <v>198</v>
      </c>
      <c r="D61" s="56" t="s">
        <v>88</v>
      </c>
      <c r="E61" s="57">
        <v>550</v>
      </c>
      <c r="F61" s="58"/>
      <c r="G61" s="58"/>
    </row>
    <row r="62" spans="1:7" ht="13.5" customHeight="1">
      <c r="A62" s="51">
        <v>46</v>
      </c>
      <c r="B62" s="52" t="s">
        <v>199</v>
      </c>
      <c r="C62" s="52" t="s">
        <v>200</v>
      </c>
      <c r="D62" s="52" t="s">
        <v>88</v>
      </c>
      <c r="E62" s="53">
        <v>500</v>
      </c>
      <c r="F62" s="54"/>
      <c r="G62" s="54"/>
    </row>
    <row r="63" spans="1:7" ht="13.5" customHeight="1">
      <c r="A63" s="51">
        <v>47</v>
      </c>
      <c r="B63" s="52" t="s">
        <v>201</v>
      </c>
      <c r="C63" s="52" t="s">
        <v>202</v>
      </c>
      <c r="D63" s="52" t="s">
        <v>203</v>
      </c>
      <c r="E63" s="53">
        <v>477.76600000000002</v>
      </c>
      <c r="F63" s="54"/>
      <c r="G63" s="54"/>
    </row>
    <row r="64" spans="1:7" ht="13.5" customHeight="1">
      <c r="A64" s="51">
        <v>48</v>
      </c>
      <c r="B64" s="52" t="s">
        <v>204</v>
      </c>
      <c r="C64" s="52" t="s">
        <v>205</v>
      </c>
      <c r="D64" s="52" t="s">
        <v>203</v>
      </c>
      <c r="E64" s="53">
        <v>378.54199999999997</v>
      </c>
      <c r="F64" s="54"/>
      <c r="G64" s="54"/>
    </row>
    <row r="65" spans="1:7" ht="13.5" customHeight="1">
      <c r="A65" s="51">
        <v>49</v>
      </c>
      <c r="B65" s="52" t="s">
        <v>206</v>
      </c>
      <c r="C65" s="52" t="s">
        <v>207</v>
      </c>
      <c r="D65" s="52" t="s">
        <v>203</v>
      </c>
      <c r="E65" s="53">
        <v>490.29199999999997</v>
      </c>
      <c r="F65" s="54"/>
      <c r="G65" s="54"/>
    </row>
    <row r="66" spans="1:7" ht="28.5" customHeight="1">
      <c r="A66" s="47"/>
      <c r="B66" s="48" t="s">
        <v>208</v>
      </c>
      <c r="C66" s="48" t="s">
        <v>209</v>
      </c>
      <c r="D66" s="48"/>
      <c r="E66" s="49"/>
      <c r="F66" s="50"/>
      <c r="G66" s="50"/>
    </row>
    <row r="67" spans="1:7" ht="24" customHeight="1">
      <c r="A67" s="51">
        <v>50</v>
      </c>
      <c r="B67" s="52" t="s">
        <v>210</v>
      </c>
      <c r="C67" s="52" t="s">
        <v>211</v>
      </c>
      <c r="D67" s="52" t="s">
        <v>91</v>
      </c>
      <c r="E67" s="53">
        <v>50</v>
      </c>
      <c r="F67" s="54"/>
      <c r="G67" s="54"/>
    </row>
    <row r="68" spans="1:7" ht="24" customHeight="1">
      <c r="A68" s="51">
        <v>51</v>
      </c>
      <c r="B68" s="52" t="s">
        <v>212</v>
      </c>
      <c r="C68" s="52" t="s">
        <v>213</v>
      </c>
      <c r="D68" s="52" t="s">
        <v>88</v>
      </c>
      <c r="E68" s="53">
        <v>910</v>
      </c>
      <c r="F68" s="54"/>
      <c r="G68" s="54"/>
    </row>
    <row r="69" spans="1:7" ht="24" customHeight="1">
      <c r="A69" s="51">
        <v>52</v>
      </c>
      <c r="B69" s="52" t="s">
        <v>214</v>
      </c>
      <c r="C69" s="52" t="s">
        <v>215</v>
      </c>
      <c r="D69" s="52" t="s">
        <v>88</v>
      </c>
      <c r="E69" s="53">
        <v>910</v>
      </c>
      <c r="F69" s="54"/>
      <c r="G69" s="54"/>
    </row>
    <row r="70" spans="1:7" ht="24" customHeight="1">
      <c r="A70" s="55">
        <v>53</v>
      </c>
      <c r="B70" s="56" t="s">
        <v>216</v>
      </c>
      <c r="C70" s="56" t="s">
        <v>217</v>
      </c>
      <c r="D70" s="56" t="s">
        <v>69</v>
      </c>
      <c r="E70" s="57">
        <v>15.925000000000001</v>
      </c>
      <c r="F70" s="58"/>
      <c r="G70" s="58"/>
    </row>
    <row r="71" spans="1:7" ht="24" customHeight="1">
      <c r="A71" s="55">
        <v>54</v>
      </c>
      <c r="B71" s="56" t="s">
        <v>218</v>
      </c>
      <c r="C71" s="56" t="s">
        <v>219</v>
      </c>
      <c r="D71" s="56" t="s">
        <v>91</v>
      </c>
      <c r="E71" s="57">
        <v>6370</v>
      </c>
      <c r="F71" s="58"/>
      <c r="G71" s="58"/>
    </row>
    <row r="72" spans="1:7" ht="24" customHeight="1">
      <c r="A72" s="51">
        <v>55</v>
      </c>
      <c r="B72" s="52" t="s">
        <v>220</v>
      </c>
      <c r="C72" s="52" t="s">
        <v>221</v>
      </c>
      <c r="D72" s="52" t="s">
        <v>88</v>
      </c>
      <c r="E72" s="53">
        <v>910</v>
      </c>
      <c r="F72" s="54"/>
      <c r="G72" s="54"/>
    </row>
    <row r="73" spans="1:7" ht="24" customHeight="1">
      <c r="A73" s="55">
        <v>56</v>
      </c>
      <c r="B73" s="56" t="s">
        <v>222</v>
      </c>
      <c r="C73" s="56" t="s">
        <v>223</v>
      </c>
      <c r="D73" s="56" t="s">
        <v>88</v>
      </c>
      <c r="E73" s="57">
        <v>910</v>
      </c>
      <c r="F73" s="58"/>
      <c r="G73" s="58"/>
    </row>
    <row r="74" spans="1:7" ht="24" customHeight="1">
      <c r="A74" s="51">
        <v>57</v>
      </c>
      <c r="B74" s="52" t="s">
        <v>224</v>
      </c>
      <c r="C74" s="52" t="s">
        <v>225</v>
      </c>
      <c r="D74" s="52" t="s">
        <v>88</v>
      </c>
      <c r="E74" s="53">
        <v>910</v>
      </c>
      <c r="F74" s="54"/>
      <c r="G74" s="54"/>
    </row>
    <row r="75" spans="1:7" ht="24" customHeight="1">
      <c r="A75" s="51">
        <v>58</v>
      </c>
      <c r="B75" s="52" t="s">
        <v>226</v>
      </c>
      <c r="C75" s="52" t="s">
        <v>227</v>
      </c>
      <c r="D75" s="52" t="s">
        <v>85</v>
      </c>
      <c r="E75" s="53">
        <v>320</v>
      </c>
      <c r="F75" s="54"/>
      <c r="G75" s="54"/>
    </row>
    <row r="76" spans="1:7" ht="30.75" customHeight="1">
      <c r="A76" s="43"/>
      <c r="B76" s="44" t="s">
        <v>92</v>
      </c>
      <c r="C76" s="44" t="s">
        <v>93</v>
      </c>
      <c r="D76" s="44"/>
      <c r="E76" s="45"/>
      <c r="F76" s="46"/>
      <c r="G76" s="46"/>
    </row>
    <row r="77" spans="1:7" ht="13.5" customHeight="1">
      <c r="A77" s="51">
        <v>59</v>
      </c>
      <c r="B77" s="52" t="s">
        <v>228</v>
      </c>
      <c r="C77" s="52" t="s">
        <v>229</v>
      </c>
      <c r="D77" s="52" t="s">
        <v>230</v>
      </c>
      <c r="E77" s="53">
        <v>1</v>
      </c>
      <c r="F77" s="54"/>
      <c r="G77" s="54"/>
    </row>
    <row r="78" spans="1:7" ht="13.5" customHeight="1">
      <c r="A78" s="51">
        <v>60</v>
      </c>
      <c r="B78" s="52" t="s">
        <v>231</v>
      </c>
      <c r="C78" s="52" t="s">
        <v>232</v>
      </c>
      <c r="D78" s="52" t="s">
        <v>230</v>
      </c>
      <c r="E78" s="53">
        <v>1</v>
      </c>
      <c r="F78" s="54"/>
      <c r="G78" s="54"/>
    </row>
    <row r="79" spans="1:7" ht="13.5" customHeight="1">
      <c r="A79" s="51">
        <v>61</v>
      </c>
      <c r="B79" s="52" t="s">
        <v>233</v>
      </c>
      <c r="C79" s="52" t="s">
        <v>234</v>
      </c>
      <c r="D79" s="52" t="s">
        <v>230</v>
      </c>
      <c r="E79" s="53">
        <v>1</v>
      </c>
      <c r="F79" s="54"/>
      <c r="G79" s="54"/>
    </row>
    <row r="80" spans="1:7" ht="13.5" customHeight="1">
      <c r="A80" s="51">
        <v>62</v>
      </c>
      <c r="B80" s="52" t="s">
        <v>235</v>
      </c>
      <c r="C80" s="52" t="s">
        <v>1128</v>
      </c>
      <c r="D80" s="52" t="s">
        <v>230</v>
      </c>
      <c r="E80" s="53">
        <v>1</v>
      </c>
      <c r="F80" s="54"/>
      <c r="G80" s="54"/>
    </row>
    <row r="81" spans="1:7" ht="30.75" customHeight="1">
      <c r="A81" s="59"/>
      <c r="B81" s="60"/>
      <c r="C81" s="60" t="s">
        <v>46</v>
      </c>
      <c r="D81" s="60"/>
      <c r="E81" s="61"/>
      <c r="F81" s="62"/>
      <c r="G81" s="6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F74B7-F419-45B0-A4DC-D28C8E1B4644}">
  <sheetPr>
    <pageSetUpPr fitToPage="1"/>
  </sheetPr>
  <dimension ref="A1:G40"/>
  <sheetViews>
    <sheetView showGridLines="0" workbookViewId="0">
      <pane ySplit="12" topLeftCell="A13" activePane="bottomLeft" state="frozenSplit"/>
      <selection pane="bottomLeft" activeCell="E24" sqref="E24:E26"/>
    </sheetView>
  </sheetViews>
  <sheetFormatPr defaultColWidth="9" defaultRowHeight="12" customHeight="1"/>
  <cols>
    <col min="1" max="1" width="6.109375" style="63" customWidth="1"/>
    <col min="2" max="2" width="12.33203125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6" customWidth="1"/>
    <col min="7" max="7" width="14" style="6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97</v>
      </c>
      <c r="B2" s="195"/>
      <c r="C2" s="195"/>
      <c r="D2" s="195"/>
      <c r="E2" s="141"/>
      <c r="F2" s="195"/>
      <c r="G2" s="195"/>
    </row>
    <row r="3" spans="1:7" ht="12.75" customHeight="1">
      <c r="A3" s="2" t="s">
        <v>236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99</v>
      </c>
      <c r="B6" s="39"/>
      <c r="C6" s="39"/>
      <c r="D6" s="39"/>
      <c r="F6" s="41"/>
      <c r="G6" s="41"/>
    </row>
    <row r="7" spans="1:7" ht="13.5" customHeight="1">
      <c r="A7" s="195" t="s">
        <v>100</v>
      </c>
      <c r="B7" s="39"/>
      <c r="C7" s="39"/>
      <c r="D7" s="39"/>
      <c r="F7" s="305" t="s">
        <v>101</v>
      </c>
      <c r="G7" s="306"/>
    </row>
    <row r="8" spans="1:7" ht="13.5" customHeight="1">
      <c r="A8" s="195" t="s">
        <v>426</v>
      </c>
      <c r="B8" s="39"/>
      <c r="C8" s="39"/>
      <c r="D8" s="39"/>
      <c r="F8" s="195" t="s">
        <v>1135</v>
      </c>
      <c r="G8" s="41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110</v>
      </c>
      <c r="C13" s="44" t="s">
        <v>111</v>
      </c>
      <c r="D13" s="44"/>
      <c r="E13" s="45"/>
      <c r="F13" s="46"/>
      <c r="G13" s="46"/>
    </row>
    <row r="14" spans="1:7" ht="28.5" customHeight="1">
      <c r="A14" s="47"/>
      <c r="B14" s="48" t="s">
        <v>112</v>
      </c>
      <c r="C14" s="48" t="s">
        <v>113</v>
      </c>
      <c r="D14" s="48"/>
      <c r="E14" s="49"/>
      <c r="F14" s="50"/>
      <c r="G14" s="50"/>
    </row>
    <row r="15" spans="1:7" ht="24" customHeight="1">
      <c r="A15" s="51">
        <v>1</v>
      </c>
      <c r="B15" s="52" t="s">
        <v>237</v>
      </c>
      <c r="C15" s="52" t="s">
        <v>238</v>
      </c>
      <c r="D15" s="52" t="s">
        <v>91</v>
      </c>
      <c r="E15" s="53">
        <v>5</v>
      </c>
      <c r="F15" s="54"/>
      <c r="G15" s="54"/>
    </row>
    <row r="16" spans="1:7" ht="24" customHeight="1">
      <c r="A16" s="55">
        <v>2</v>
      </c>
      <c r="B16" s="56" t="s">
        <v>239</v>
      </c>
      <c r="C16" s="56" t="s">
        <v>240</v>
      </c>
      <c r="D16" s="56" t="s">
        <v>91</v>
      </c>
      <c r="E16" s="57">
        <v>5</v>
      </c>
      <c r="F16" s="58"/>
      <c r="G16" s="58"/>
    </row>
    <row r="17" spans="1:7" ht="24" customHeight="1">
      <c r="A17" s="51">
        <v>3</v>
      </c>
      <c r="B17" s="52" t="s">
        <v>114</v>
      </c>
      <c r="C17" s="52" t="s">
        <v>115</v>
      </c>
      <c r="D17" s="52" t="s">
        <v>91</v>
      </c>
      <c r="E17" s="53">
        <v>30</v>
      </c>
      <c r="F17" s="54"/>
      <c r="G17" s="54"/>
    </row>
    <row r="18" spans="1:7" ht="13.5" customHeight="1">
      <c r="A18" s="51">
        <v>4</v>
      </c>
      <c r="B18" s="52" t="s">
        <v>120</v>
      </c>
      <c r="C18" s="52" t="s">
        <v>121</v>
      </c>
      <c r="D18" s="52" t="s">
        <v>88</v>
      </c>
      <c r="E18" s="53">
        <v>250</v>
      </c>
      <c r="F18" s="54"/>
      <c r="G18" s="54"/>
    </row>
    <row r="19" spans="1:7" ht="24" customHeight="1">
      <c r="A19" s="55">
        <v>5</v>
      </c>
      <c r="B19" s="56" t="s">
        <v>122</v>
      </c>
      <c r="C19" s="56" t="s">
        <v>123</v>
      </c>
      <c r="D19" s="56" t="s">
        <v>88</v>
      </c>
      <c r="E19" s="57">
        <v>250</v>
      </c>
      <c r="F19" s="58"/>
      <c r="G19" s="58"/>
    </row>
    <row r="20" spans="1:7" ht="13.5" customHeight="1">
      <c r="A20" s="51">
        <v>6</v>
      </c>
      <c r="B20" s="52" t="s">
        <v>241</v>
      </c>
      <c r="C20" s="52" t="s">
        <v>242</v>
      </c>
      <c r="D20" s="52" t="s">
        <v>88</v>
      </c>
      <c r="E20" s="53">
        <v>240</v>
      </c>
      <c r="F20" s="54"/>
      <c r="G20" s="54"/>
    </row>
    <row r="21" spans="1:7" ht="13.5" customHeight="1">
      <c r="A21" s="55">
        <v>7</v>
      </c>
      <c r="B21" s="56" t="s">
        <v>243</v>
      </c>
      <c r="C21" s="56" t="s">
        <v>244</v>
      </c>
      <c r="D21" s="56" t="s">
        <v>88</v>
      </c>
      <c r="E21" s="57">
        <v>240</v>
      </c>
      <c r="F21" s="58"/>
      <c r="G21" s="58"/>
    </row>
    <row r="22" spans="1:7" ht="13.5" customHeight="1">
      <c r="A22" s="51">
        <v>8</v>
      </c>
      <c r="B22" s="52" t="s">
        <v>191</v>
      </c>
      <c r="C22" s="52" t="s">
        <v>192</v>
      </c>
      <c r="D22" s="52" t="s">
        <v>88</v>
      </c>
      <c r="E22" s="53">
        <v>280</v>
      </c>
      <c r="F22" s="54"/>
      <c r="G22" s="54"/>
    </row>
    <row r="23" spans="1:7" ht="13.5" customHeight="1">
      <c r="A23" s="55">
        <v>9</v>
      </c>
      <c r="B23" s="56" t="s">
        <v>193</v>
      </c>
      <c r="C23" s="56" t="s">
        <v>194</v>
      </c>
      <c r="D23" s="56" t="s">
        <v>88</v>
      </c>
      <c r="E23" s="57">
        <v>280</v>
      </c>
      <c r="F23" s="58"/>
      <c r="G23" s="58"/>
    </row>
    <row r="24" spans="1:7" ht="13.5" customHeight="1">
      <c r="A24" s="51">
        <v>10</v>
      </c>
      <c r="B24" s="52" t="s">
        <v>201</v>
      </c>
      <c r="C24" s="52" t="s">
        <v>202</v>
      </c>
      <c r="D24" s="52" t="s">
        <v>203</v>
      </c>
      <c r="E24" s="53">
        <v>18.100999999999999</v>
      </c>
      <c r="F24" s="54"/>
      <c r="G24" s="54"/>
    </row>
    <row r="25" spans="1:7" ht="13.5" customHeight="1">
      <c r="A25" s="51">
        <v>11</v>
      </c>
      <c r="B25" s="52" t="s">
        <v>204</v>
      </c>
      <c r="C25" s="52" t="s">
        <v>205</v>
      </c>
      <c r="D25" s="52" t="s">
        <v>203</v>
      </c>
      <c r="E25" s="53">
        <v>11.182</v>
      </c>
      <c r="F25" s="54"/>
      <c r="G25" s="54"/>
    </row>
    <row r="26" spans="1:7" ht="13.5" customHeight="1">
      <c r="A26" s="51">
        <v>12</v>
      </c>
      <c r="B26" s="52" t="s">
        <v>206</v>
      </c>
      <c r="C26" s="52" t="s">
        <v>207</v>
      </c>
      <c r="D26" s="52" t="s">
        <v>203</v>
      </c>
      <c r="E26" s="53">
        <v>18.100999999999999</v>
      </c>
      <c r="F26" s="54"/>
      <c r="G26" s="54"/>
    </row>
    <row r="27" spans="1:7" ht="28.5" customHeight="1">
      <c r="A27" s="47"/>
      <c r="B27" s="48" t="s">
        <v>208</v>
      </c>
      <c r="C27" s="48" t="s">
        <v>209</v>
      </c>
      <c r="D27" s="48"/>
      <c r="E27" s="49"/>
      <c r="F27" s="50"/>
      <c r="G27" s="50"/>
    </row>
    <row r="28" spans="1:7" ht="24" customHeight="1">
      <c r="A28" s="51">
        <v>13</v>
      </c>
      <c r="B28" s="52" t="s">
        <v>212</v>
      </c>
      <c r="C28" s="52" t="s">
        <v>213</v>
      </c>
      <c r="D28" s="52" t="s">
        <v>88</v>
      </c>
      <c r="E28" s="53">
        <v>250</v>
      </c>
      <c r="F28" s="54"/>
      <c r="G28" s="54"/>
    </row>
    <row r="29" spans="1:7" ht="24" customHeight="1">
      <c r="A29" s="51">
        <v>14</v>
      </c>
      <c r="B29" s="52" t="s">
        <v>214</v>
      </c>
      <c r="C29" s="52" t="s">
        <v>215</v>
      </c>
      <c r="D29" s="52" t="s">
        <v>88</v>
      </c>
      <c r="E29" s="53">
        <v>250</v>
      </c>
      <c r="F29" s="54"/>
      <c r="G29" s="54"/>
    </row>
    <row r="30" spans="1:7" ht="24" customHeight="1">
      <c r="A30" s="55">
        <v>15</v>
      </c>
      <c r="B30" s="56" t="s">
        <v>216</v>
      </c>
      <c r="C30" s="56" t="s">
        <v>217</v>
      </c>
      <c r="D30" s="56" t="s">
        <v>69</v>
      </c>
      <c r="E30" s="57">
        <v>4.375</v>
      </c>
      <c r="F30" s="58"/>
      <c r="G30" s="58"/>
    </row>
    <row r="31" spans="1:7" ht="24" customHeight="1">
      <c r="A31" s="55">
        <v>16</v>
      </c>
      <c r="B31" s="56" t="s">
        <v>218</v>
      </c>
      <c r="C31" s="56" t="s">
        <v>219</v>
      </c>
      <c r="D31" s="56" t="s">
        <v>91</v>
      </c>
      <c r="E31" s="57">
        <v>1750</v>
      </c>
      <c r="F31" s="58"/>
      <c r="G31" s="58"/>
    </row>
    <row r="32" spans="1:7" ht="24" customHeight="1">
      <c r="A32" s="51">
        <v>17</v>
      </c>
      <c r="B32" s="52" t="s">
        <v>220</v>
      </c>
      <c r="C32" s="52" t="s">
        <v>221</v>
      </c>
      <c r="D32" s="52" t="s">
        <v>88</v>
      </c>
      <c r="E32" s="53">
        <v>250</v>
      </c>
      <c r="F32" s="54"/>
      <c r="G32" s="54"/>
    </row>
    <row r="33" spans="1:7" ht="24" customHeight="1">
      <c r="A33" s="55">
        <v>18</v>
      </c>
      <c r="B33" s="56" t="s">
        <v>222</v>
      </c>
      <c r="C33" s="56" t="s">
        <v>223</v>
      </c>
      <c r="D33" s="56" t="s">
        <v>88</v>
      </c>
      <c r="E33" s="57">
        <v>250</v>
      </c>
      <c r="F33" s="58"/>
      <c r="G33" s="58"/>
    </row>
    <row r="34" spans="1:7" ht="24" customHeight="1">
      <c r="A34" s="51">
        <v>19</v>
      </c>
      <c r="B34" s="52" t="s">
        <v>224</v>
      </c>
      <c r="C34" s="52" t="s">
        <v>225</v>
      </c>
      <c r="D34" s="52" t="s">
        <v>88</v>
      </c>
      <c r="E34" s="53">
        <v>250</v>
      </c>
      <c r="F34" s="54"/>
      <c r="G34" s="54"/>
    </row>
    <row r="35" spans="1:7" ht="24" customHeight="1">
      <c r="A35" s="51">
        <v>20</v>
      </c>
      <c r="B35" s="52" t="s">
        <v>226</v>
      </c>
      <c r="C35" s="52" t="s">
        <v>227</v>
      </c>
      <c r="D35" s="52" t="s">
        <v>85</v>
      </c>
      <c r="E35" s="53">
        <v>88</v>
      </c>
      <c r="F35" s="54"/>
      <c r="G35" s="54"/>
    </row>
    <row r="36" spans="1:7" ht="30.75" customHeight="1">
      <c r="A36" s="43"/>
      <c r="B36" s="44" t="s">
        <v>92</v>
      </c>
      <c r="C36" s="44" t="s">
        <v>93</v>
      </c>
      <c r="D36" s="44"/>
      <c r="E36" s="45"/>
      <c r="F36" s="46"/>
      <c r="G36" s="46"/>
    </row>
    <row r="37" spans="1:7" ht="13.5" customHeight="1">
      <c r="A37" s="51">
        <v>21</v>
      </c>
      <c r="B37" s="52" t="s">
        <v>228</v>
      </c>
      <c r="C37" s="52" t="s">
        <v>229</v>
      </c>
      <c r="D37" s="52" t="s">
        <v>230</v>
      </c>
      <c r="E37" s="53">
        <v>1</v>
      </c>
      <c r="F37" s="54"/>
      <c r="G37" s="54"/>
    </row>
    <row r="38" spans="1:7" ht="13.5" customHeight="1">
      <c r="A38" s="51">
        <v>22</v>
      </c>
      <c r="B38" s="52" t="s">
        <v>233</v>
      </c>
      <c r="C38" s="52" t="s">
        <v>234</v>
      </c>
      <c r="D38" s="52" t="s">
        <v>230</v>
      </c>
      <c r="E38" s="53">
        <v>1</v>
      </c>
      <c r="F38" s="54"/>
      <c r="G38" s="54"/>
    </row>
    <row r="39" spans="1:7" ht="13.5" customHeight="1">
      <c r="A39" s="51">
        <v>23</v>
      </c>
      <c r="B39" s="52" t="s">
        <v>235</v>
      </c>
      <c r="C39" s="52" t="s">
        <v>1128</v>
      </c>
      <c r="D39" s="52" t="s">
        <v>230</v>
      </c>
      <c r="E39" s="53">
        <v>1</v>
      </c>
      <c r="F39" s="54"/>
      <c r="G39" s="54"/>
    </row>
    <row r="40" spans="1:7" ht="30.75" customHeight="1">
      <c r="A40" s="59"/>
      <c r="B40" s="60"/>
      <c r="C40" s="60" t="s">
        <v>46</v>
      </c>
      <c r="D40" s="60"/>
      <c r="E40" s="61"/>
      <c r="F40" s="62"/>
      <c r="G40" s="6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4F3B6-CC38-4E98-8AE3-47D11C8D8F8E}">
  <sheetPr>
    <pageSetUpPr fitToPage="1"/>
  </sheetPr>
  <dimension ref="A1:H18"/>
  <sheetViews>
    <sheetView showGridLines="0" workbookViewId="0">
      <pane ySplit="11" topLeftCell="A12" activePane="bottomLeft" state="frozenSplit"/>
      <selection pane="bottomLeft" activeCell="G8" sqref="G8"/>
    </sheetView>
  </sheetViews>
  <sheetFormatPr defaultColWidth="9" defaultRowHeight="12" customHeight="1"/>
  <cols>
    <col min="1" max="1" width="5.6640625" style="1" customWidth="1"/>
    <col min="2" max="2" width="5.88671875" style="1" customWidth="1"/>
    <col min="3" max="3" width="12.44140625" style="1" customWidth="1"/>
    <col min="4" max="4" width="32" style="1" customWidth="1"/>
    <col min="5" max="5" width="3.33203125" style="1" customWidth="1"/>
    <col min="6" max="7" width="11.5546875" style="1" customWidth="1"/>
    <col min="8" max="8" width="12.44140625" style="1" customWidth="1"/>
    <col min="9" max="256" width="9" style="1"/>
    <col min="257" max="257" width="5.6640625" style="1" customWidth="1"/>
    <col min="258" max="258" width="5.88671875" style="1" customWidth="1"/>
    <col min="259" max="259" width="12.44140625" style="1" customWidth="1"/>
    <col min="260" max="260" width="32" style="1" customWidth="1"/>
    <col min="261" max="261" width="3.33203125" style="1" customWidth="1"/>
    <col min="262" max="263" width="11.5546875" style="1" customWidth="1"/>
    <col min="264" max="264" width="12.44140625" style="1" customWidth="1"/>
    <col min="265" max="512" width="9" style="1"/>
    <col min="513" max="513" width="5.6640625" style="1" customWidth="1"/>
    <col min="514" max="514" width="5.88671875" style="1" customWidth="1"/>
    <col min="515" max="515" width="12.44140625" style="1" customWidth="1"/>
    <col min="516" max="516" width="32" style="1" customWidth="1"/>
    <col min="517" max="517" width="3.33203125" style="1" customWidth="1"/>
    <col min="518" max="519" width="11.5546875" style="1" customWidth="1"/>
    <col min="520" max="520" width="12.44140625" style="1" customWidth="1"/>
    <col min="521" max="768" width="9" style="1"/>
    <col min="769" max="769" width="5.6640625" style="1" customWidth="1"/>
    <col min="770" max="770" width="5.88671875" style="1" customWidth="1"/>
    <col min="771" max="771" width="12.44140625" style="1" customWidth="1"/>
    <col min="772" max="772" width="32" style="1" customWidth="1"/>
    <col min="773" max="773" width="3.33203125" style="1" customWidth="1"/>
    <col min="774" max="775" width="11.5546875" style="1" customWidth="1"/>
    <col min="776" max="776" width="12.44140625" style="1" customWidth="1"/>
    <col min="777" max="1024" width="9" style="1"/>
    <col min="1025" max="1025" width="5.6640625" style="1" customWidth="1"/>
    <col min="1026" max="1026" width="5.88671875" style="1" customWidth="1"/>
    <col min="1027" max="1027" width="12.44140625" style="1" customWidth="1"/>
    <col min="1028" max="1028" width="32" style="1" customWidth="1"/>
    <col min="1029" max="1029" width="3.33203125" style="1" customWidth="1"/>
    <col min="1030" max="1031" width="11.5546875" style="1" customWidth="1"/>
    <col min="1032" max="1032" width="12.44140625" style="1" customWidth="1"/>
    <col min="1033" max="1280" width="9" style="1"/>
    <col min="1281" max="1281" width="5.6640625" style="1" customWidth="1"/>
    <col min="1282" max="1282" width="5.88671875" style="1" customWidth="1"/>
    <col min="1283" max="1283" width="12.44140625" style="1" customWidth="1"/>
    <col min="1284" max="1284" width="32" style="1" customWidth="1"/>
    <col min="1285" max="1285" width="3.33203125" style="1" customWidth="1"/>
    <col min="1286" max="1287" width="11.5546875" style="1" customWidth="1"/>
    <col min="1288" max="1288" width="12.44140625" style="1" customWidth="1"/>
    <col min="1289" max="1536" width="9" style="1"/>
    <col min="1537" max="1537" width="5.6640625" style="1" customWidth="1"/>
    <col min="1538" max="1538" width="5.88671875" style="1" customWidth="1"/>
    <col min="1539" max="1539" width="12.44140625" style="1" customWidth="1"/>
    <col min="1540" max="1540" width="32" style="1" customWidth="1"/>
    <col min="1541" max="1541" width="3.33203125" style="1" customWidth="1"/>
    <col min="1542" max="1543" width="11.5546875" style="1" customWidth="1"/>
    <col min="1544" max="1544" width="12.44140625" style="1" customWidth="1"/>
    <col min="1545" max="1792" width="9" style="1"/>
    <col min="1793" max="1793" width="5.6640625" style="1" customWidth="1"/>
    <col min="1794" max="1794" width="5.88671875" style="1" customWidth="1"/>
    <col min="1795" max="1795" width="12.44140625" style="1" customWidth="1"/>
    <col min="1796" max="1796" width="32" style="1" customWidth="1"/>
    <col min="1797" max="1797" width="3.33203125" style="1" customWidth="1"/>
    <col min="1798" max="1799" width="11.5546875" style="1" customWidth="1"/>
    <col min="1800" max="1800" width="12.44140625" style="1" customWidth="1"/>
    <col min="1801" max="2048" width="9" style="1"/>
    <col min="2049" max="2049" width="5.6640625" style="1" customWidth="1"/>
    <col min="2050" max="2050" width="5.88671875" style="1" customWidth="1"/>
    <col min="2051" max="2051" width="12.44140625" style="1" customWidth="1"/>
    <col min="2052" max="2052" width="32" style="1" customWidth="1"/>
    <col min="2053" max="2053" width="3.33203125" style="1" customWidth="1"/>
    <col min="2054" max="2055" width="11.5546875" style="1" customWidth="1"/>
    <col min="2056" max="2056" width="12.44140625" style="1" customWidth="1"/>
    <col min="2057" max="2304" width="9" style="1"/>
    <col min="2305" max="2305" width="5.6640625" style="1" customWidth="1"/>
    <col min="2306" max="2306" width="5.88671875" style="1" customWidth="1"/>
    <col min="2307" max="2307" width="12.44140625" style="1" customWidth="1"/>
    <col min="2308" max="2308" width="32" style="1" customWidth="1"/>
    <col min="2309" max="2309" width="3.33203125" style="1" customWidth="1"/>
    <col min="2310" max="2311" width="11.5546875" style="1" customWidth="1"/>
    <col min="2312" max="2312" width="12.44140625" style="1" customWidth="1"/>
    <col min="2313" max="2560" width="9" style="1"/>
    <col min="2561" max="2561" width="5.6640625" style="1" customWidth="1"/>
    <col min="2562" max="2562" width="5.88671875" style="1" customWidth="1"/>
    <col min="2563" max="2563" width="12.44140625" style="1" customWidth="1"/>
    <col min="2564" max="2564" width="32" style="1" customWidth="1"/>
    <col min="2565" max="2565" width="3.33203125" style="1" customWidth="1"/>
    <col min="2566" max="2567" width="11.5546875" style="1" customWidth="1"/>
    <col min="2568" max="2568" width="12.44140625" style="1" customWidth="1"/>
    <col min="2569" max="2816" width="9" style="1"/>
    <col min="2817" max="2817" width="5.6640625" style="1" customWidth="1"/>
    <col min="2818" max="2818" width="5.88671875" style="1" customWidth="1"/>
    <col min="2819" max="2819" width="12.44140625" style="1" customWidth="1"/>
    <col min="2820" max="2820" width="32" style="1" customWidth="1"/>
    <col min="2821" max="2821" width="3.33203125" style="1" customWidth="1"/>
    <col min="2822" max="2823" width="11.5546875" style="1" customWidth="1"/>
    <col min="2824" max="2824" width="12.44140625" style="1" customWidth="1"/>
    <col min="2825" max="3072" width="9" style="1"/>
    <col min="3073" max="3073" width="5.6640625" style="1" customWidth="1"/>
    <col min="3074" max="3074" width="5.88671875" style="1" customWidth="1"/>
    <col min="3075" max="3075" width="12.44140625" style="1" customWidth="1"/>
    <col min="3076" max="3076" width="32" style="1" customWidth="1"/>
    <col min="3077" max="3077" width="3.33203125" style="1" customWidth="1"/>
    <col min="3078" max="3079" width="11.5546875" style="1" customWidth="1"/>
    <col min="3080" max="3080" width="12.44140625" style="1" customWidth="1"/>
    <col min="3081" max="3328" width="9" style="1"/>
    <col min="3329" max="3329" width="5.6640625" style="1" customWidth="1"/>
    <col min="3330" max="3330" width="5.88671875" style="1" customWidth="1"/>
    <col min="3331" max="3331" width="12.44140625" style="1" customWidth="1"/>
    <col min="3332" max="3332" width="32" style="1" customWidth="1"/>
    <col min="3333" max="3333" width="3.33203125" style="1" customWidth="1"/>
    <col min="3334" max="3335" width="11.5546875" style="1" customWidth="1"/>
    <col min="3336" max="3336" width="12.44140625" style="1" customWidth="1"/>
    <col min="3337" max="3584" width="9" style="1"/>
    <col min="3585" max="3585" width="5.6640625" style="1" customWidth="1"/>
    <col min="3586" max="3586" width="5.88671875" style="1" customWidth="1"/>
    <col min="3587" max="3587" width="12.44140625" style="1" customWidth="1"/>
    <col min="3588" max="3588" width="32" style="1" customWidth="1"/>
    <col min="3589" max="3589" width="3.33203125" style="1" customWidth="1"/>
    <col min="3590" max="3591" width="11.5546875" style="1" customWidth="1"/>
    <col min="3592" max="3592" width="12.44140625" style="1" customWidth="1"/>
    <col min="3593" max="3840" width="9" style="1"/>
    <col min="3841" max="3841" width="5.6640625" style="1" customWidth="1"/>
    <col min="3842" max="3842" width="5.88671875" style="1" customWidth="1"/>
    <col min="3843" max="3843" width="12.44140625" style="1" customWidth="1"/>
    <col min="3844" max="3844" width="32" style="1" customWidth="1"/>
    <col min="3845" max="3845" width="3.33203125" style="1" customWidth="1"/>
    <col min="3846" max="3847" width="11.5546875" style="1" customWidth="1"/>
    <col min="3848" max="3848" width="12.44140625" style="1" customWidth="1"/>
    <col min="3849" max="4096" width="9" style="1"/>
    <col min="4097" max="4097" width="5.6640625" style="1" customWidth="1"/>
    <col min="4098" max="4098" width="5.88671875" style="1" customWidth="1"/>
    <col min="4099" max="4099" width="12.44140625" style="1" customWidth="1"/>
    <col min="4100" max="4100" width="32" style="1" customWidth="1"/>
    <col min="4101" max="4101" width="3.33203125" style="1" customWidth="1"/>
    <col min="4102" max="4103" width="11.5546875" style="1" customWidth="1"/>
    <col min="4104" max="4104" width="12.44140625" style="1" customWidth="1"/>
    <col min="4105" max="4352" width="9" style="1"/>
    <col min="4353" max="4353" width="5.6640625" style="1" customWidth="1"/>
    <col min="4354" max="4354" width="5.88671875" style="1" customWidth="1"/>
    <col min="4355" max="4355" width="12.44140625" style="1" customWidth="1"/>
    <col min="4356" max="4356" width="32" style="1" customWidth="1"/>
    <col min="4357" max="4357" width="3.33203125" style="1" customWidth="1"/>
    <col min="4358" max="4359" width="11.5546875" style="1" customWidth="1"/>
    <col min="4360" max="4360" width="12.44140625" style="1" customWidth="1"/>
    <col min="4361" max="4608" width="9" style="1"/>
    <col min="4609" max="4609" width="5.6640625" style="1" customWidth="1"/>
    <col min="4610" max="4610" width="5.88671875" style="1" customWidth="1"/>
    <col min="4611" max="4611" width="12.44140625" style="1" customWidth="1"/>
    <col min="4612" max="4612" width="32" style="1" customWidth="1"/>
    <col min="4613" max="4613" width="3.33203125" style="1" customWidth="1"/>
    <col min="4614" max="4615" width="11.5546875" style="1" customWidth="1"/>
    <col min="4616" max="4616" width="12.44140625" style="1" customWidth="1"/>
    <col min="4617" max="4864" width="9" style="1"/>
    <col min="4865" max="4865" width="5.6640625" style="1" customWidth="1"/>
    <col min="4866" max="4866" width="5.88671875" style="1" customWidth="1"/>
    <col min="4867" max="4867" width="12.44140625" style="1" customWidth="1"/>
    <col min="4868" max="4868" width="32" style="1" customWidth="1"/>
    <col min="4869" max="4869" width="3.33203125" style="1" customWidth="1"/>
    <col min="4870" max="4871" width="11.5546875" style="1" customWidth="1"/>
    <col min="4872" max="4872" width="12.44140625" style="1" customWidth="1"/>
    <col min="4873" max="5120" width="9" style="1"/>
    <col min="5121" max="5121" width="5.6640625" style="1" customWidth="1"/>
    <col min="5122" max="5122" width="5.88671875" style="1" customWidth="1"/>
    <col min="5123" max="5123" width="12.44140625" style="1" customWidth="1"/>
    <col min="5124" max="5124" width="32" style="1" customWidth="1"/>
    <col min="5125" max="5125" width="3.33203125" style="1" customWidth="1"/>
    <col min="5126" max="5127" width="11.5546875" style="1" customWidth="1"/>
    <col min="5128" max="5128" width="12.44140625" style="1" customWidth="1"/>
    <col min="5129" max="5376" width="9" style="1"/>
    <col min="5377" max="5377" width="5.6640625" style="1" customWidth="1"/>
    <col min="5378" max="5378" width="5.88671875" style="1" customWidth="1"/>
    <col min="5379" max="5379" width="12.44140625" style="1" customWidth="1"/>
    <col min="5380" max="5380" width="32" style="1" customWidth="1"/>
    <col min="5381" max="5381" width="3.33203125" style="1" customWidth="1"/>
    <col min="5382" max="5383" width="11.5546875" style="1" customWidth="1"/>
    <col min="5384" max="5384" width="12.44140625" style="1" customWidth="1"/>
    <col min="5385" max="5632" width="9" style="1"/>
    <col min="5633" max="5633" width="5.6640625" style="1" customWidth="1"/>
    <col min="5634" max="5634" width="5.88671875" style="1" customWidth="1"/>
    <col min="5635" max="5635" width="12.44140625" style="1" customWidth="1"/>
    <col min="5636" max="5636" width="32" style="1" customWidth="1"/>
    <col min="5637" max="5637" width="3.33203125" style="1" customWidth="1"/>
    <col min="5638" max="5639" width="11.5546875" style="1" customWidth="1"/>
    <col min="5640" max="5640" width="12.44140625" style="1" customWidth="1"/>
    <col min="5641" max="5888" width="9" style="1"/>
    <col min="5889" max="5889" width="5.6640625" style="1" customWidth="1"/>
    <col min="5890" max="5890" width="5.88671875" style="1" customWidth="1"/>
    <col min="5891" max="5891" width="12.44140625" style="1" customWidth="1"/>
    <col min="5892" max="5892" width="32" style="1" customWidth="1"/>
    <col min="5893" max="5893" width="3.33203125" style="1" customWidth="1"/>
    <col min="5894" max="5895" width="11.5546875" style="1" customWidth="1"/>
    <col min="5896" max="5896" width="12.44140625" style="1" customWidth="1"/>
    <col min="5897" max="6144" width="9" style="1"/>
    <col min="6145" max="6145" width="5.6640625" style="1" customWidth="1"/>
    <col min="6146" max="6146" width="5.88671875" style="1" customWidth="1"/>
    <col min="6147" max="6147" width="12.44140625" style="1" customWidth="1"/>
    <col min="6148" max="6148" width="32" style="1" customWidth="1"/>
    <col min="6149" max="6149" width="3.33203125" style="1" customWidth="1"/>
    <col min="6150" max="6151" width="11.5546875" style="1" customWidth="1"/>
    <col min="6152" max="6152" width="12.44140625" style="1" customWidth="1"/>
    <col min="6153" max="6400" width="9" style="1"/>
    <col min="6401" max="6401" width="5.6640625" style="1" customWidth="1"/>
    <col min="6402" max="6402" width="5.88671875" style="1" customWidth="1"/>
    <col min="6403" max="6403" width="12.44140625" style="1" customWidth="1"/>
    <col min="6404" max="6404" width="32" style="1" customWidth="1"/>
    <col min="6405" max="6405" width="3.33203125" style="1" customWidth="1"/>
    <col min="6406" max="6407" width="11.5546875" style="1" customWidth="1"/>
    <col min="6408" max="6408" width="12.44140625" style="1" customWidth="1"/>
    <col min="6409" max="6656" width="9" style="1"/>
    <col min="6657" max="6657" width="5.6640625" style="1" customWidth="1"/>
    <col min="6658" max="6658" width="5.88671875" style="1" customWidth="1"/>
    <col min="6659" max="6659" width="12.44140625" style="1" customWidth="1"/>
    <col min="6660" max="6660" width="32" style="1" customWidth="1"/>
    <col min="6661" max="6661" width="3.33203125" style="1" customWidth="1"/>
    <col min="6662" max="6663" width="11.5546875" style="1" customWidth="1"/>
    <col min="6664" max="6664" width="12.44140625" style="1" customWidth="1"/>
    <col min="6665" max="6912" width="9" style="1"/>
    <col min="6913" max="6913" width="5.6640625" style="1" customWidth="1"/>
    <col min="6914" max="6914" width="5.88671875" style="1" customWidth="1"/>
    <col min="6915" max="6915" width="12.44140625" style="1" customWidth="1"/>
    <col min="6916" max="6916" width="32" style="1" customWidth="1"/>
    <col min="6917" max="6917" width="3.33203125" style="1" customWidth="1"/>
    <col min="6918" max="6919" width="11.5546875" style="1" customWidth="1"/>
    <col min="6920" max="6920" width="12.44140625" style="1" customWidth="1"/>
    <col min="6921" max="7168" width="9" style="1"/>
    <col min="7169" max="7169" width="5.6640625" style="1" customWidth="1"/>
    <col min="7170" max="7170" width="5.88671875" style="1" customWidth="1"/>
    <col min="7171" max="7171" width="12.44140625" style="1" customWidth="1"/>
    <col min="7172" max="7172" width="32" style="1" customWidth="1"/>
    <col min="7173" max="7173" width="3.33203125" style="1" customWidth="1"/>
    <col min="7174" max="7175" width="11.5546875" style="1" customWidth="1"/>
    <col min="7176" max="7176" width="12.44140625" style="1" customWidth="1"/>
    <col min="7177" max="7424" width="9" style="1"/>
    <col min="7425" max="7425" width="5.6640625" style="1" customWidth="1"/>
    <col min="7426" max="7426" width="5.88671875" style="1" customWidth="1"/>
    <col min="7427" max="7427" width="12.44140625" style="1" customWidth="1"/>
    <col min="7428" max="7428" width="32" style="1" customWidth="1"/>
    <col min="7429" max="7429" width="3.33203125" style="1" customWidth="1"/>
    <col min="7430" max="7431" width="11.5546875" style="1" customWidth="1"/>
    <col min="7432" max="7432" width="12.44140625" style="1" customWidth="1"/>
    <col min="7433" max="7680" width="9" style="1"/>
    <col min="7681" max="7681" width="5.6640625" style="1" customWidth="1"/>
    <col min="7682" max="7682" width="5.88671875" style="1" customWidth="1"/>
    <col min="7683" max="7683" width="12.44140625" style="1" customWidth="1"/>
    <col min="7684" max="7684" width="32" style="1" customWidth="1"/>
    <col min="7685" max="7685" width="3.33203125" style="1" customWidth="1"/>
    <col min="7686" max="7687" width="11.5546875" style="1" customWidth="1"/>
    <col min="7688" max="7688" width="12.44140625" style="1" customWidth="1"/>
    <col min="7689" max="7936" width="9" style="1"/>
    <col min="7937" max="7937" width="5.6640625" style="1" customWidth="1"/>
    <col min="7938" max="7938" width="5.88671875" style="1" customWidth="1"/>
    <col min="7939" max="7939" width="12.44140625" style="1" customWidth="1"/>
    <col min="7940" max="7940" width="32" style="1" customWidth="1"/>
    <col min="7941" max="7941" width="3.33203125" style="1" customWidth="1"/>
    <col min="7942" max="7943" width="11.5546875" style="1" customWidth="1"/>
    <col min="7944" max="7944" width="12.44140625" style="1" customWidth="1"/>
    <col min="7945" max="8192" width="9" style="1"/>
    <col min="8193" max="8193" width="5.6640625" style="1" customWidth="1"/>
    <col min="8194" max="8194" width="5.88671875" style="1" customWidth="1"/>
    <col min="8195" max="8195" width="12.44140625" style="1" customWidth="1"/>
    <col min="8196" max="8196" width="32" style="1" customWidth="1"/>
    <col min="8197" max="8197" width="3.33203125" style="1" customWidth="1"/>
    <col min="8198" max="8199" width="11.5546875" style="1" customWidth="1"/>
    <col min="8200" max="8200" width="12.44140625" style="1" customWidth="1"/>
    <col min="8201" max="8448" width="9" style="1"/>
    <col min="8449" max="8449" width="5.6640625" style="1" customWidth="1"/>
    <col min="8450" max="8450" width="5.88671875" style="1" customWidth="1"/>
    <col min="8451" max="8451" width="12.44140625" style="1" customWidth="1"/>
    <col min="8452" max="8452" width="32" style="1" customWidth="1"/>
    <col min="8453" max="8453" width="3.33203125" style="1" customWidth="1"/>
    <col min="8454" max="8455" width="11.5546875" style="1" customWidth="1"/>
    <col min="8456" max="8456" width="12.44140625" style="1" customWidth="1"/>
    <col min="8457" max="8704" width="9" style="1"/>
    <col min="8705" max="8705" width="5.6640625" style="1" customWidth="1"/>
    <col min="8706" max="8706" width="5.88671875" style="1" customWidth="1"/>
    <col min="8707" max="8707" width="12.44140625" style="1" customWidth="1"/>
    <col min="8708" max="8708" width="32" style="1" customWidth="1"/>
    <col min="8709" max="8709" width="3.33203125" style="1" customWidth="1"/>
    <col min="8710" max="8711" width="11.5546875" style="1" customWidth="1"/>
    <col min="8712" max="8712" width="12.44140625" style="1" customWidth="1"/>
    <col min="8713" max="8960" width="9" style="1"/>
    <col min="8961" max="8961" width="5.6640625" style="1" customWidth="1"/>
    <col min="8962" max="8962" width="5.88671875" style="1" customWidth="1"/>
    <col min="8963" max="8963" width="12.44140625" style="1" customWidth="1"/>
    <col min="8964" max="8964" width="32" style="1" customWidth="1"/>
    <col min="8965" max="8965" width="3.33203125" style="1" customWidth="1"/>
    <col min="8966" max="8967" width="11.5546875" style="1" customWidth="1"/>
    <col min="8968" max="8968" width="12.44140625" style="1" customWidth="1"/>
    <col min="8969" max="9216" width="9" style="1"/>
    <col min="9217" max="9217" width="5.6640625" style="1" customWidth="1"/>
    <col min="9218" max="9218" width="5.88671875" style="1" customWidth="1"/>
    <col min="9219" max="9219" width="12.44140625" style="1" customWidth="1"/>
    <col min="9220" max="9220" width="32" style="1" customWidth="1"/>
    <col min="9221" max="9221" width="3.33203125" style="1" customWidth="1"/>
    <col min="9222" max="9223" width="11.5546875" style="1" customWidth="1"/>
    <col min="9224" max="9224" width="12.44140625" style="1" customWidth="1"/>
    <col min="9225" max="9472" width="9" style="1"/>
    <col min="9473" max="9473" width="5.6640625" style="1" customWidth="1"/>
    <col min="9474" max="9474" width="5.88671875" style="1" customWidth="1"/>
    <col min="9475" max="9475" width="12.44140625" style="1" customWidth="1"/>
    <col min="9476" max="9476" width="32" style="1" customWidth="1"/>
    <col min="9477" max="9477" width="3.33203125" style="1" customWidth="1"/>
    <col min="9478" max="9479" width="11.5546875" style="1" customWidth="1"/>
    <col min="9480" max="9480" width="12.44140625" style="1" customWidth="1"/>
    <col min="9481" max="9728" width="9" style="1"/>
    <col min="9729" max="9729" width="5.6640625" style="1" customWidth="1"/>
    <col min="9730" max="9730" width="5.88671875" style="1" customWidth="1"/>
    <col min="9731" max="9731" width="12.44140625" style="1" customWidth="1"/>
    <col min="9732" max="9732" width="32" style="1" customWidth="1"/>
    <col min="9733" max="9733" width="3.33203125" style="1" customWidth="1"/>
    <col min="9734" max="9735" width="11.5546875" style="1" customWidth="1"/>
    <col min="9736" max="9736" width="12.44140625" style="1" customWidth="1"/>
    <col min="9737" max="9984" width="9" style="1"/>
    <col min="9985" max="9985" width="5.6640625" style="1" customWidth="1"/>
    <col min="9986" max="9986" width="5.88671875" style="1" customWidth="1"/>
    <col min="9987" max="9987" width="12.44140625" style="1" customWidth="1"/>
    <col min="9988" max="9988" width="32" style="1" customWidth="1"/>
    <col min="9989" max="9989" width="3.33203125" style="1" customWidth="1"/>
    <col min="9990" max="9991" width="11.5546875" style="1" customWidth="1"/>
    <col min="9992" max="9992" width="12.44140625" style="1" customWidth="1"/>
    <col min="9993" max="10240" width="9" style="1"/>
    <col min="10241" max="10241" width="5.6640625" style="1" customWidth="1"/>
    <col min="10242" max="10242" width="5.88671875" style="1" customWidth="1"/>
    <col min="10243" max="10243" width="12.44140625" style="1" customWidth="1"/>
    <col min="10244" max="10244" width="32" style="1" customWidth="1"/>
    <col min="10245" max="10245" width="3.33203125" style="1" customWidth="1"/>
    <col min="10246" max="10247" width="11.5546875" style="1" customWidth="1"/>
    <col min="10248" max="10248" width="12.44140625" style="1" customWidth="1"/>
    <col min="10249" max="10496" width="9" style="1"/>
    <col min="10497" max="10497" width="5.6640625" style="1" customWidth="1"/>
    <col min="10498" max="10498" width="5.88671875" style="1" customWidth="1"/>
    <col min="10499" max="10499" width="12.44140625" style="1" customWidth="1"/>
    <col min="10500" max="10500" width="32" style="1" customWidth="1"/>
    <col min="10501" max="10501" width="3.33203125" style="1" customWidth="1"/>
    <col min="10502" max="10503" width="11.5546875" style="1" customWidth="1"/>
    <col min="10504" max="10504" width="12.44140625" style="1" customWidth="1"/>
    <col min="10505" max="10752" width="9" style="1"/>
    <col min="10753" max="10753" width="5.6640625" style="1" customWidth="1"/>
    <col min="10754" max="10754" width="5.88671875" style="1" customWidth="1"/>
    <col min="10755" max="10755" width="12.44140625" style="1" customWidth="1"/>
    <col min="10756" max="10756" width="32" style="1" customWidth="1"/>
    <col min="10757" max="10757" width="3.33203125" style="1" customWidth="1"/>
    <col min="10758" max="10759" width="11.5546875" style="1" customWidth="1"/>
    <col min="10760" max="10760" width="12.44140625" style="1" customWidth="1"/>
    <col min="10761" max="11008" width="9" style="1"/>
    <col min="11009" max="11009" width="5.6640625" style="1" customWidth="1"/>
    <col min="11010" max="11010" width="5.88671875" style="1" customWidth="1"/>
    <col min="11011" max="11011" width="12.44140625" style="1" customWidth="1"/>
    <col min="11012" max="11012" width="32" style="1" customWidth="1"/>
    <col min="11013" max="11013" width="3.33203125" style="1" customWidth="1"/>
    <col min="11014" max="11015" width="11.5546875" style="1" customWidth="1"/>
    <col min="11016" max="11016" width="12.44140625" style="1" customWidth="1"/>
    <col min="11017" max="11264" width="9" style="1"/>
    <col min="11265" max="11265" width="5.6640625" style="1" customWidth="1"/>
    <col min="11266" max="11266" width="5.88671875" style="1" customWidth="1"/>
    <col min="11267" max="11267" width="12.44140625" style="1" customWidth="1"/>
    <col min="11268" max="11268" width="32" style="1" customWidth="1"/>
    <col min="11269" max="11269" width="3.33203125" style="1" customWidth="1"/>
    <col min="11270" max="11271" width="11.5546875" style="1" customWidth="1"/>
    <col min="11272" max="11272" width="12.44140625" style="1" customWidth="1"/>
    <col min="11273" max="11520" width="9" style="1"/>
    <col min="11521" max="11521" width="5.6640625" style="1" customWidth="1"/>
    <col min="11522" max="11522" width="5.88671875" style="1" customWidth="1"/>
    <col min="11523" max="11523" width="12.44140625" style="1" customWidth="1"/>
    <col min="11524" max="11524" width="32" style="1" customWidth="1"/>
    <col min="11525" max="11525" width="3.33203125" style="1" customWidth="1"/>
    <col min="11526" max="11527" width="11.5546875" style="1" customWidth="1"/>
    <col min="11528" max="11528" width="12.44140625" style="1" customWidth="1"/>
    <col min="11529" max="11776" width="9" style="1"/>
    <col min="11777" max="11777" width="5.6640625" style="1" customWidth="1"/>
    <col min="11778" max="11778" width="5.88671875" style="1" customWidth="1"/>
    <col min="11779" max="11779" width="12.44140625" style="1" customWidth="1"/>
    <col min="11780" max="11780" width="32" style="1" customWidth="1"/>
    <col min="11781" max="11781" width="3.33203125" style="1" customWidth="1"/>
    <col min="11782" max="11783" width="11.5546875" style="1" customWidth="1"/>
    <col min="11784" max="11784" width="12.44140625" style="1" customWidth="1"/>
    <col min="11785" max="12032" width="9" style="1"/>
    <col min="12033" max="12033" width="5.6640625" style="1" customWidth="1"/>
    <col min="12034" max="12034" width="5.88671875" style="1" customWidth="1"/>
    <col min="12035" max="12035" width="12.44140625" style="1" customWidth="1"/>
    <col min="12036" max="12036" width="32" style="1" customWidth="1"/>
    <col min="12037" max="12037" width="3.33203125" style="1" customWidth="1"/>
    <col min="12038" max="12039" width="11.5546875" style="1" customWidth="1"/>
    <col min="12040" max="12040" width="12.44140625" style="1" customWidth="1"/>
    <col min="12041" max="12288" width="9" style="1"/>
    <col min="12289" max="12289" width="5.6640625" style="1" customWidth="1"/>
    <col min="12290" max="12290" width="5.88671875" style="1" customWidth="1"/>
    <col min="12291" max="12291" width="12.44140625" style="1" customWidth="1"/>
    <col min="12292" max="12292" width="32" style="1" customWidth="1"/>
    <col min="12293" max="12293" width="3.33203125" style="1" customWidth="1"/>
    <col min="12294" max="12295" width="11.5546875" style="1" customWidth="1"/>
    <col min="12296" max="12296" width="12.44140625" style="1" customWidth="1"/>
    <col min="12297" max="12544" width="9" style="1"/>
    <col min="12545" max="12545" width="5.6640625" style="1" customWidth="1"/>
    <col min="12546" max="12546" width="5.88671875" style="1" customWidth="1"/>
    <col min="12547" max="12547" width="12.44140625" style="1" customWidth="1"/>
    <col min="12548" max="12548" width="32" style="1" customWidth="1"/>
    <col min="12549" max="12549" width="3.33203125" style="1" customWidth="1"/>
    <col min="12550" max="12551" width="11.5546875" style="1" customWidth="1"/>
    <col min="12552" max="12552" width="12.44140625" style="1" customWidth="1"/>
    <col min="12553" max="12800" width="9" style="1"/>
    <col min="12801" max="12801" width="5.6640625" style="1" customWidth="1"/>
    <col min="12802" max="12802" width="5.88671875" style="1" customWidth="1"/>
    <col min="12803" max="12803" width="12.44140625" style="1" customWidth="1"/>
    <col min="12804" max="12804" width="32" style="1" customWidth="1"/>
    <col min="12805" max="12805" width="3.33203125" style="1" customWidth="1"/>
    <col min="12806" max="12807" width="11.5546875" style="1" customWidth="1"/>
    <col min="12808" max="12808" width="12.44140625" style="1" customWidth="1"/>
    <col min="12809" max="13056" width="9" style="1"/>
    <col min="13057" max="13057" width="5.6640625" style="1" customWidth="1"/>
    <col min="13058" max="13058" width="5.88671875" style="1" customWidth="1"/>
    <col min="13059" max="13059" width="12.44140625" style="1" customWidth="1"/>
    <col min="13060" max="13060" width="32" style="1" customWidth="1"/>
    <col min="13061" max="13061" width="3.33203125" style="1" customWidth="1"/>
    <col min="13062" max="13063" width="11.5546875" style="1" customWidth="1"/>
    <col min="13064" max="13064" width="12.44140625" style="1" customWidth="1"/>
    <col min="13065" max="13312" width="9" style="1"/>
    <col min="13313" max="13313" width="5.6640625" style="1" customWidth="1"/>
    <col min="13314" max="13314" width="5.88671875" style="1" customWidth="1"/>
    <col min="13315" max="13315" width="12.44140625" style="1" customWidth="1"/>
    <col min="13316" max="13316" width="32" style="1" customWidth="1"/>
    <col min="13317" max="13317" width="3.33203125" style="1" customWidth="1"/>
    <col min="13318" max="13319" width="11.5546875" style="1" customWidth="1"/>
    <col min="13320" max="13320" width="12.44140625" style="1" customWidth="1"/>
    <col min="13321" max="13568" width="9" style="1"/>
    <col min="13569" max="13569" width="5.6640625" style="1" customWidth="1"/>
    <col min="13570" max="13570" width="5.88671875" style="1" customWidth="1"/>
    <col min="13571" max="13571" width="12.44140625" style="1" customWidth="1"/>
    <col min="13572" max="13572" width="32" style="1" customWidth="1"/>
    <col min="13573" max="13573" width="3.33203125" style="1" customWidth="1"/>
    <col min="13574" max="13575" width="11.5546875" style="1" customWidth="1"/>
    <col min="13576" max="13576" width="12.44140625" style="1" customWidth="1"/>
    <col min="13577" max="13824" width="9" style="1"/>
    <col min="13825" max="13825" width="5.6640625" style="1" customWidth="1"/>
    <col min="13826" max="13826" width="5.88671875" style="1" customWidth="1"/>
    <col min="13827" max="13827" width="12.44140625" style="1" customWidth="1"/>
    <col min="13828" max="13828" width="32" style="1" customWidth="1"/>
    <col min="13829" max="13829" width="3.33203125" style="1" customWidth="1"/>
    <col min="13830" max="13831" width="11.5546875" style="1" customWidth="1"/>
    <col min="13832" max="13832" width="12.44140625" style="1" customWidth="1"/>
    <col min="13833" max="14080" width="9" style="1"/>
    <col min="14081" max="14081" width="5.6640625" style="1" customWidth="1"/>
    <col min="14082" max="14082" width="5.88671875" style="1" customWidth="1"/>
    <col min="14083" max="14083" width="12.44140625" style="1" customWidth="1"/>
    <col min="14084" max="14084" width="32" style="1" customWidth="1"/>
    <col min="14085" max="14085" width="3.33203125" style="1" customWidth="1"/>
    <col min="14086" max="14087" width="11.5546875" style="1" customWidth="1"/>
    <col min="14088" max="14088" width="12.44140625" style="1" customWidth="1"/>
    <col min="14089" max="14336" width="9" style="1"/>
    <col min="14337" max="14337" width="5.6640625" style="1" customWidth="1"/>
    <col min="14338" max="14338" width="5.88671875" style="1" customWidth="1"/>
    <col min="14339" max="14339" width="12.44140625" style="1" customWidth="1"/>
    <col min="14340" max="14340" width="32" style="1" customWidth="1"/>
    <col min="14341" max="14341" width="3.33203125" style="1" customWidth="1"/>
    <col min="14342" max="14343" width="11.5546875" style="1" customWidth="1"/>
    <col min="14344" max="14344" width="12.44140625" style="1" customWidth="1"/>
    <col min="14345" max="14592" width="9" style="1"/>
    <col min="14593" max="14593" width="5.6640625" style="1" customWidth="1"/>
    <col min="14594" max="14594" width="5.88671875" style="1" customWidth="1"/>
    <col min="14595" max="14595" width="12.44140625" style="1" customWidth="1"/>
    <col min="14596" max="14596" width="32" style="1" customWidth="1"/>
    <col min="14597" max="14597" width="3.33203125" style="1" customWidth="1"/>
    <col min="14598" max="14599" width="11.5546875" style="1" customWidth="1"/>
    <col min="14600" max="14600" width="12.44140625" style="1" customWidth="1"/>
    <col min="14601" max="14848" width="9" style="1"/>
    <col min="14849" max="14849" width="5.6640625" style="1" customWidth="1"/>
    <col min="14850" max="14850" width="5.88671875" style="1" customWidth="1"/>
    <col min="14851" max="14851" width="12.44140625" style="1" customWidth="1"/>
    <col min="14852" max="14852" width="32" style="1" customWidth="1"/>
    <col min="14853" max="14853" width="3.33203125" style="1" customWidth="1"/>
    <col min="14854" max="14855" width="11.5546875" style="1" customWidth="1"/>
    <col min="14856" max="14856" width="12.44140625" style="1" customWidth="1"/>
    <col min="14857" max="15104" width="9" style="1"/>
    <col min="15105" max="15105" width="5.6640625" style="1" customWidth="1"/>
    <col min="15106" max="15106" width="5.88671875" style="1" customWidth="1"/>
    <col min="15107" max="15107" width="12.44140625" style="1" customWidth="1"/>
    <col min="15108" max="15108" width="32" style="1" customWidth="1"/>
    <col min="15109" max="15109" width="3.33203125" style="1" customWidth="1"/>
    <col min="15110" max="15111" width="11.5546875" style="1" customWidth="1"/>
    <col min="15112" max="15112" width="12.44140625" style="1" customWidth="1"/>
    <col min="15113" max="15360" width="9" style="1"/>
    <col min="15361" max="15361" width="5.6640625" style="1" customWidth="1"/>
    <col min="15362" max="15362" width="5.88671875" style="1" customWidth="1"/>
    <col min="15363" max="15363" width="12.44140625" style="1" customWidth="1"/>
    <col min="15364" max="15364" width="32" style="1" customWidth="1"/>
    <col min="15365" max="15365" width="3.33203125" style="1" customWidth="1"/>
    <col min="15366" max="15367" width="11.5546875" style="1" customWidth="1"/>
    <col min="15368" max="15368" width="12.44140625" style="1" customWidth="1"/>
    <col min="15369" max="15616" width="9" style="1"/>
    <col min="15617" max="15617" width="5.6640625" style="1" customWidth="1"/>
    <col min="15618" max="15618" width="5.88671875" style="1" customWidth="1"/>
    <col min="15619" max="15619" width="12.44140625" style="1" customWidth="1"/>
    <col min="15620" max="15620" width="32" style="1" customWidth="1"/>
    <col min="15621" max="15621" width="3.33203125" style="1" customWidth="1"/>
    <col min="15622" max="15623" width="11.5546875" style="1" customWidth="1"/>
    <col min="15624" max="15624" width="12.44140625" style="1" customWidth="1"/>
    <col min="15625" max="15872" width="9" style="1"/>
    <col min="15873" max="15873" width="5.6640625" style="1" customWidth="1"/>
    <col min="15874" max="15874" width="5.88671875" style="1" customWidth="1"/>
    <col min="15875" max="15875" width="12.44140625" style="1" customWidth="1"/>
    <col min="15876" max="15876" width="32" style="1" customWidth="1"/>
    <col min="15877" max="15877" width="3.33203125" style="1" customWidth="1"/>
    <col min="15878" max="15879" width="11.5546875" style="1" customWidth="1"/>
    <col min="15880" max="15880" width="12.44140625" style="1" customWidth="1"/>
    <col min="15881" max="16128" width="9" style="1"/>
    <col min="16129" max="16129" width="5.6640625" style="1" customWidth="1"/>
    <col min="16130" max="16130" width="5.88671875" style="1" customWidth="1"/>
    <col min="16131" max="16131" width="12.44140625" style="1" customWidth="1"/>
    <col min="16132" max="16132" width="32" style="1" customWidth="1"/>
    <col min="16133" max="16133" width="3.33203125" style="1" customWidth="1"/>
    <col min="16134" max="16135" width="11.5546875" style="1" customWidth="1"/>
    <col min="16136" max="16136" width="12.44140625" style="1" customWidth="1"/>
    <col min="16137" max="16384" width="9" style="1"/>
  </cols>
  <sheetData>
    <row r="1" spans="1:8" ht="27.75" customHeight="1">
      <c r="A1" s="315" t="s">
        <v>0</v>
      </c>
      <c r="B1" s="315"/>
      <c r="C1" s="315"/>
      <c r="D1" s="315"/>
      <c r="E1" s="315"/>
      <c r="F1" s="315"/>
      <c r="G1" s="315"/>
      <c r="H1" s="315"/>
    </row>
    <row r="2" spans="1:8" ht="12.75" customHeight="1">
      <c r="A2" s="2" t="s">
        <v>1</v>
      </c>
      <c r="B2" s="3"/>
      <c r="C2" s="2" t="s">
        <v>2</v>
      </c>
      <c r="D2" s="4"/>
      <c r="E2" s="4"/>
      <c r="F2" s="5"/>
      <c r="G2" s="6"/>
      <c r="H2" s="7"/>
    </row>
    <row r="3" spans="1:8" ht="12.75" customHeight="1">
      <c r="A3" s="2" t="s">
        <v>3</v>
      </c>
      <c r="B3" s="3"/>
      <c r="C3" s="2" t="s">
        <v>47</v>
      </c>
      <c r="D3" s="4"/>
      <c r="E3" s="4"/>
      <c r="F3" s="8"/>
      <c r="G3" s="9"/>
      <c r="H3" s="7"/>
    </row>
    <row r="4" spans="1:8" ht="12.75" customHeight="1">
      <c r="A4" s="2"/>
      <c r="B4" s="3"/>
      <c r="C4" s="2"/>
      <c r="D4" s="4"/>
      <c r="E4" s="4"/>
      <c r="F4" s="8"/>
      <c r="G4" s="9"/>
      <c r="H4" s="7"/>
    </row>
    <row r="5" spans="1:8" ht="6.75" customHeight="1">
      <c r="A5" s="6"/>
      <c r="B5" s="7"/>
      <c r="C5" s="7"/>
      <c r="D5" s="7"/>
      <c r="E5" s="7"/>
      <c r="F5" s="7"/>
      <c r="G5" s="7"/>
      <c r="H5" s="7"/>
    </row>
    <row r="6" spans="1:8" ht="13.5" customHeight="1">
      <c r="A6" s="10" t="s">
        <v>4</v>
      </c>
      <c r="B6" s="6"/>
      <c r="C6" s="316" t="s">
        <v>5</v>
      </c>
      <c r="D6" s="317"/>
      <c r="E6" s="11"/>
      <c r="F6" s="11"/>
      <c r="G6" s="11"/>
      <c r="H6" s="11"/>
    </row>
    <row r="7" spans="1:8" ht="14.25" customHeight="1">
      <c r="A7" s="10" t="s">
        <v>6</v>
      </c>
      <c r="B7" s="11"/>
      <c r="C7" s="316" t="s">
        <v>7</v>
      </c>
      <c r="D7" s="318"/>
      <c r="E7" s="11"/>
      <c r="F7" s="10" t="s">
        <v>8</v>
      </c>
      <c r="G7" s="10" t="s">
        <v>9</v>
      </c>
      <c r="H7" s="12"/>
    </row>
    <row r="8" spans="1:8" ht="14.25" customHeight="1">
      <c r="A8" s="10" t="s">
        <v>10</v>
      </c>
      <c r="B8" s="11"/>
      <c r="C8" s="316" t="s">
        <v>11</v>
      </c>
      <c r="D8" s="318"/>
      <c r="E8" s="11"/>
      <c r="F8" s="10" t="s">
        <v>12</v>
      </c>
      <c r="G8" s="281">
        <v>44145</v>
      </c>
      <c r="H8" s="12"/>
    </row>
    <row r="9" spans="1:8" ht="6.75" customHeight="1">
      <c r="A9" s="13"/>
      <c r="B9" s="11"/>
      <c r="C9" s="11"/>
      <c r="D9" s="11"/>
      <c r="E9" s="11"/>
      <c r="F9" s="11"/>
      <c r="G9" s="11"/>
      <c r="H9" s="11"/>
    </row>
    <row r="10" spans="1:8" ht="26.25" customHeight="1">
      <c r="A10" s="14" t="s">
        <v>13</v>
      </c>
      <c r="B10" s="14" t="s">
        <v>14</v>
      </c>
      <c r="C10" s="14" t="s">
        <v>15</v>
      </c>
      <c r="D10" s="14" t="s">
        <v>16</v>
      </c>
      <c r="E10" s="14" t="s">
        <v>17</v>
      </c>
      <c r="F10" s="14" t="s">
        <v>18</v>
      </c>
      <c r="G10" s="14" t="s">
        <v>19</v>
      </c>
      <c r="H10" s="14" t="s">
        <v>20</v>
      </c>
    </row>
    <row r="11" spans="1:8" ht="12.75" hidden="1" customHeight="1">
      <c r="A11" s="14" t="s">
        <v>21</v>
      </c>
      <c r="B11" s="14" t="s">
        <v>22</v>
      </c>
      <c r="C11" s="14" t="s">
        <v>23</v>
      </c>
      <c r="D11" s="14" t="s">
        <v>24</v>
      </c>
      <c r="E11" s="14" t="s">
        <v>25</v>
      </c>
      <c r="F11" s="14" t="s">
        <v>26</v>
      </c>
      <c r="G11" s="14" t="s">
        <v>27</v>
      </c>
      <c r="H11" s="14" t="s">
        <v>28</v>
      </c>
    </row>
    <row r="12" spans="1:8" ht="5.25" customHeight="1">
      <c r="A12" s="6"/>
      <c r="B12" s="7"/>
      <c r="C12" s="7"/>
      <c r="D12" s="7"/>
      <c r="E12" s="7"/>
      <c r="F12" s="7"/>
      <c r="G12" s="7"/>
      <c r="H12" s="7"/>
    </row>
    <row r="13" spans="1:8" ht="9" customHeight="1">
      <c r="A13" s="15"/>
      <c r="B13" s="7"/>
      <c r="C13" s="7"/>
      <c r="D13" s="7"/>
      <c r="E13" s="7"/>
      <c r="F13" s="7"/>
      <c r="G13" s="7"/>
      <c r="H13" s="7"/>
    </row>
    <row r="14" spans="1:8" ht="16.5" customHeight="1">
      <c r="A14" s="16"/>
      <c r="B14" s="17"/>
      <c r="C14" s="18" t="s">
        <v>29</v>
      </c>
      <c r="D14" s="19" t="s">
        <v>48</v>
      </c>
      <c r="E14" s="17"/>
      <c r="F14" s="20"/>
      <c r="G14" s="21"/>
      <c r="H14" s="21"/>
    </row>
    <row r="15" spans="1:8" ht="24" customHeight="1">
      <c r="A15" s="22">
        <v>1</v>
      </c>
      <c r="B15" s="23" t="s">
        <v>31</v>
      </c>
      <c r="C15" s="23" t="s">
        <v>49</v>
      </c>
      <c r="D15" s="23" t="s">
        <v>50</v>
      </c>
      <c r="E15" s="23" t="s">
        <v>34</v>
      </c>
      <c r="F15" s="24">
        <v>1</v>
      </c>
      <c r="G15" s="25"/>
      <c r="H15" s="26"/>
    </row>
    <row r="16" spans="1:8" ht="24" customHeight="1">
      <c r="A16" s="22">
        <v>2</v>
      </c>
      <c r="B16" s="23" t="s">
        <v>31</v>
      </c>
      <c r="C16" s="23" t="s">
        <v>51</v>
      </c>
      <c r="D16" s="23" t="s">
        <v>52</v>
      </c>
      <c r="E16" s="23" t="s">
        <v>34</v>
      </c>
      <c r="F16" s="24">
        <v>1</v>
      </c>
      <c r="G16" s="25"/>
      <c r="H16" s="26"/>
    </row>
    <row r="17" spans="1:8" ht="8.25" customHeight="1">
      <c r="A17" s="15"/>
      <c r="B17" s="7"/>
      <c r="C17" s="7"/>
      <c r="D17" s="7"/>
      <c r="E17" s="7"/>
      <c r="F17" s="7"/>
      <c r="G17" s="7"/>
      <c r="H17" s="7"/>
    </row>
    <row r="18" spans="1:8" ht="30.75" customHeight="1">
      <c r="A18" s="27"/>
      <c r="B18" s="28"/>
      <c r="C18" s="29"/>
      <c r="D18" s="30" t="s">
        <v>46</v>
      </c>
      <c r="E18" s="28"/>
      <c r="F18" s="31"/>
      <c r="G18" s="32"/>
      <c r="H18" s="32"/>
    </row>
  </sheetData>
  <mergeCells count="4">
    <mergeCell ref="A1:H1"/>
    <mergeCell ref="C6:D6"/>
    <mergeCell ref="C7:D7"/>
    <mergeCell ref="C8:D8"/>
  </mergeCells>
  <printOptions horizontalCentered="1"/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AAAA-072B-4CF5-9A5B-AD67729AF37A}">
  <sheetPr>
    <pageSetUpPr fitToPage="1"/>
  </sheetPr>
  <dimension ref="A1:G58"/>
  <sheetViews>
    <sheetView showGridLines="0" workbookViewId="0">
      <pane ySplit="12" topLeftCell="A40" activePane="bottomLeft" state="frozenSplit"/>
      <selection pane="bottomLeft" activeCell="F54" sqref="F54"/>
    </sheetView>
  </sheetViews>
  <sheetFormatPr defaultColWidth="9" defaultRowHeight="12" customHeight="1"/>
  <cols>
    <col min="1" max="1" width="6.109375" style="63" customWidth="1"/>
    <col min="2" max="2" width="12.33203125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6" customWidth="1"/>
    <col min="7" max="7" width="14" style="6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97</v>
      </c>
      <c r="B2" s="195"/>
      <c r="C2" s="195"/>
      <c r="D2" s="195"/>
      <c r="E2" s="141"/>
      <c r="F2" s="195"/>
      <c r="G2" s="195"/>
    </row>
    <row r="3" spans="1:7" ht="12.75" customHeight="1">
      <c r="A3" s="2" t="s">
        <v>245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99</v>
      </c>
      <c r="B6" s="39"/>
      <c r="C6" s="39"/>
      <c r="D6" s="39"/>
      <c r="F6" s="41"/>
      <c r="G6" s="41"/>
    </row>
    <row r="7" spans="1:7" ht="13.5" customHeight="1">
      <c r="A7" s="195" t="s">
        <v>100</v>
      </c>
      <c r="B7" s="39"/>
      <c r="C7" s="39"/>
      <c r="D7" s="39"/>
      <c r="F7" s="305" t="s">
        <v>101</v>
      </c>
      <c r="G7" s="306"/>
    </row>
    <row r="8" spans="1:7" ht="13.5" customHeight="1">
      <c r="A8" s="195" t="s">
        <v>426</v>
      </c>
      <c r="B8" s="39"/>
      <c r="C8" s="39"/>
      <c r="D8" s="39"/>
      <c r="F8" s="195" t="s">
        <v>1139</v>
      </c>
      <c r="G8" s="41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63</v>
      </c>
      <c r="C13" s="44" t="s">
        <v>64</v>
      </c>
      <c r="D13" s="44"/>
      <c r="E13" s="45"/>
      <c r="F13" s="46"/>
      <c r="G13" s="46"/>
    </row>
    <row r="14" spans="1:7" ht="28.5" customHeight="1">
      <c r="A14" s="47"/>
      <c r="B14" s="48" t="s">
        <v>21</v>
      </c>
      <c r="C14" s="48" t="s">
        <v>246</v>
      </c>
      <c r="D14" s="48"/>
      <c r="E14" s="49"/>
      <c r="F14" s="50"/>
      <c r="G14" s="50"/>
    </row>
    <row r="15" spans="1:7" ht="24" customHeight="1">
      <c r="A15" s="51">
        <v>1</v>
      </c>
      <c r="B15" s="52" t="s">
        <v>247</v>
      </c>
      <c r="C15" s="52" t="s">
        <v>248</v>
      </c>
      <c r="D15" s="52" t="s">
        <v>88</v>
      </c>
      <c r="E15" s="53">
        <v>45</v>
      </c>
      <c r="F15" s="54"/>
      <c r="G15" s="54"/>
    </row>
    <row r="16" spans="1:7" ht="28.5" customHeight="1">
      <c r="A16" s="47"/>
      <c r="B16" s="48" t="s">
        <v>23</v>
      </c>
      <c r="C16" s="48" t="s">
        <v>249</v>
      </c>
      <c r="D16" s="48"/>
      <c r="E16" s="49"/>
      <c r="F16" s="50"/>
      <c r="G16" s="50"/>
    </row>
    <row r="17" spans="1:7" ht="13.5" customHeight="1">
      <c r="A17" s="51">
        <v>2</v>
      </c>
      <c r="B17" s="52" t="s">
        <v>250</v>
      </c>
      <c r="C17" s="52" t="s">
        <v>251</v>
      </c>
      <c r="D17" s="52" t="s">
        <v>91</v>
      </c>
      <c r="E17" s="53">
        <v>2</v>
      </c>
      <c r="F17" s="54"/>
      <c r="G17" s="54"/>
    </row>
    <row r="18" spans="1:7" ht="13.5" customHeight="1">
      <c r="A18" s="51">
        <v>3</v>
      </c>
      <c r="B18" s="52" t="s">
        <v>252</v>
      </c>
      <c r="C18" s="52" t="s">
        <v>253</v>
      </c>
      <c r="D18" s="52" t="s">
        <v>91</v>
      </c>
      <c r="E18" s="53">
        <v>10</v>
      </c>
      <c r="F18" s="54"/>
      <c r="G18" s="54"/>
    </row>
    <row r="19" spans="1:7" ht="28.5" customHeight="1">
      <c r="A19" s="47"/>
      <c r="B19" s="48" t="s">
        <v>65</v>
      </c>
      <c r="C19" s="48" t="s">
        <v>66</v>
      </c>
      <c r="D19" s="48"/>
      <c r="E19" s="49"/>
      <c r="F19" s="50"/>
      <c r="G19" s="50"/>
    </row>
    <row r="20" spans="1:7" ht="24" customHeight="1">
      <c r="A20" s="51">
        <v>4</v>
      </c>
      <c r="B20" s="52" t="s">
        <v>254</v>
      </c>
      <c r="C20" s="52" t="s">
        <v>255</v>
      </c>
      <c r="D20" s="52" t="s">
        <v>88</v>
      </c>
      <c r="E20" s="53">
        <v>420</v>
      </c>
      <c r="F20" s="54"/>
      <c r="G20" s="54"/>
    </row>
    <row r="21" spans="1:7" ht="24" customHeight="1">
      <c r="A21" s="51">
        <v>5</v>
      </c>
      <c r="B21" s="52" t="s">
        <v>256</v>
      </c>
      <c r="C21" s="52" t="s">
        <v>257</v>
      </c>
      <c r="D21" s="52" t="s">
        <v>88</v>
      </c>
      <c r="E21" s="53">
        <v>90</v>
      </c>
      <c r="F21" s="54"/>
      <c r="G21" s="54"/>
    </row>
    <row r="22" spans="1:7" ht="30.75" customHeight="1">
      <c r="A22" s="43"/>
      <c r="B22" s="44" t="s">
        <v>110</v>
      </c>
      <c r="C22" s="44" t="s">
        <v>111</v>
      </c>
      <c r="D22" s="44"/>
      <c r="E22" s="45"/>
      <c r="F22" s="46"/>
      <c r="G22" s="46"/>
    </row>
    <row r="23" spans="1:7" ht="28.5" customHeight="1">
      <c r="A23" s="47"/>
      <c r="B23" s="48" t="s">
        <v>112</v>
      </c>
      <c r="C23" s="48" t="s">
        <v>113</v>
      </c>
      <c r="D23" s="48"/>
      <c r="E23" s="49"/>
      <c r="F23" s="50"/>
      <c r="G23" s="50"/>
    </row>
    <row r="24" spans="1:7" ht="24" customHeight="1">
      <c r="A24" s="51">
        <v>6</v>
      </c>
      <c r="B24" s="52" t="s">
        <v>258</v>
      </c>
      <c r="C24" s="52" t="s">
        <v>259</v>
      </c>
      <c r="D24" s="52" t="s">
        <v>88</v>
      </c>
      <c r="E24" s="53">
        <v>441</v>
      </c>
      <c r="F24" s="54"/>
      <c r="G24" s="54"/>
    </row>
    <row r="25" spans="1:7" ht="24" customHeight="1">
      <c r="A25" s="55">
        <v>7</v>
      </c>
      <c r="B25" s="56" t="s">
        <v>260</v>
      </c>
      <c r="C25" s="56" t="s">
        <v>261</v>
      </c>
      <c r="D25" s="56" t="s">
        <v>91</v>
      </c>
      <c r="E25" s="57">
        <v>28</v>
      </c>
      <c r="F25" s="58"/>
      <c r="G25" s="58"/>
    </row>
    <row r="26" spans="1:7" ht="24" customHeight="1">
      <c r="A26" s="55">
        <v>8</v>
      </c>
      <c r="B26" s="56" t="s">
        <v>262</v>
      </c>
      <c r="C26" s="56" t="s">
        <v>263</v>
      </c>
      <c r="D26" s="56" t="s">
        <v>91</v>
      </c>
      <c r="E26" s="57">
        <v>18</v>
      </c>
      <c r="F26" s="58"/>
      <c r="G26" s="58"/>
    </row>
    <row r="27" spans="1:7" ht="24" customHeight="1">
      <c r="A27" s="55">
        <v>9</v>
      </c>
      <c r="B27" s="56" t="s">
        <v>264</v>
      </c>
      <c r="C27" s="56" t="s">
        <v>265</v>
      </c>
      <c r="D27" s="56" t="s">
        <v>88</v>
      </c>
      <c r="E27" s="57">
        <v>441</v>
      </c>
      <c r="F27" s="58"/>
      <c r="G27" s="58"/>
    </row>
    <row r="28" spans="1:7" ht="24" customHeight="1">
      <c r="A28" s="55">
        <v>10</v>
      </c>
      <c r="B28" s="56" t="s">
        <v>266</v>
      </c>
      <c r="C28" s="56" t="s">
        <v>267</v>
      </c>
      <c r="D28" s="56" t="s">
        <v>91</v>
      </c>
      <c r="E28" s="57">
        <v>36</v>
      </c>
      <c r="F28" s="58"/>
      <c r="G28" s="58"/>
    </row>
    <row r="29" spans="1:7" ht="24" customHeight="1">
      <c r="A29" s="51">
        <v>11</v>
      </c>
      <c r="B29" s="52" t="s">
        <v>268</v>
      </c>
      <c r="C29" s="52" t="s">
        <v>269</v>
      </c>
      <c r="D29" s="52" t="s">
        <v>88</v>
      </c>
      <c r="E29" s="53">
        <v>45</v>
      </c>
      <c r="F29" s="54"/>
      <c r="G29" s="54"/>
    </row>
    <row r="30" spans="1:7" ht="24" customHeight="1">
      <c r="A30" s="55">
        <v>12</v>
      </c>
      <c r="B30" s="56" t="s">
        <v>270</v>
      </c>
      <c r="C30" s="56" t="s">
        <v>271</v>
      </c>
      <c r="D30" s="56" t="s">
        <v>91</v>
      </c>
      <c r="E30" s="57">
        <v>7</v>
      </c>
      <c r="F30" s="58"/>
      <c r="G30" s="58"/>
    </row>
    <row r="31" spans="1:7" ht="24" customHeight="1">
      <c r="A31" s="55">
        <v>13</v>
      </c>
      <c r="B31" s="56" t="s">
        <v>272</v>
      </c>
      <c r="C31" s="56" t="s">
        <v>273</v>
      </c>
      <c r="D31" s="56" t="s">
        <v>91</v>
      </c>
      <c r="E31" s="57">
        <v>4</v>
      </c>
      <c r="F31" s="58"/>
      <c r="G31" s="58"/>
    </row>
    <row r="32" spans="1:7" ht="24" customHeight="1">
      <c r="A32" s="55">
        <v>14</v>
      </c>
      <c r="B32" s="56" t="s">
        <v>274</v>
      </c>
      <c r="C32" s="56" t="s">
        <v>275</v>
      </c>
      <c r="D32" s="56" t="s">
        <v>88</v>
      </c>
      <c r="E32" s="57">
        <v>45</v>
      </c>
      <c r="F32" s="58"/>
      <c r="G32" s="58"/>
    </row>
    <row r="33" spans="1:7" ht="24" customHeight="1">
      <c r="A33" s="55">
        <v>15</v>
      </c>
      <c r="B33" s="56" t="s">
        <v>276</v>
      </c>
      <c r="C33" s="56" t="s">
        <v>277</v>
      </c>
      <c r="D33" s="56" t="s">
        <v>91</v>
      </c>
      <c r="E33" s="57">
        <v>14</v>
      </c>
      <c r="F33" s="58"/>
      <c r="G33" s="58"/>
    </row>
    <row r="34" spans="1:7" ht="13.5" customHeight="1">
      <c r="A34" s="51">
        <v>16</v>
      </c>
      <c r="B34" s="52" t="s">
        <v>278</v>
      </c>
      <c r="C34" s="52" t="s">
        <v>279</v>
      </c>
      <c r="D34" s="52" t="s">
        <v>88</v>
      </c>
      <c r="E34" s="53">
        <v>441</v>
      </c>
      <c r="F34" s="54"/>
      <c r="G34" s="54"/>
    </row>
    <row r="35" spans="1:7" ht="13.5" customHeight="1">
      <c r="A35" s="55">
        <v>17</v>
      </c>
      <c r="B35" s="56" t="s">
        <v>280</v>
      </c>
      <c r="C35" s="56" t="s">
        <v>281</v>
      </c>
      <c r="D35" s="56" t="s">
        <v>88</v>
      </c>
      <c r="E35" s="57">
        <v>441</v>
      </c>
      <c r="F35" s="58"/>
      <c r="G35" s="58"/>
    </row>
    <row r="36" spans="1:7" ht="13.5" customHeight="1">
      <c r="A36" s="51">
        <v>18</v>
      </c>
      <c r="B36" s="52" t="s">
        <v>282</v>
      </c>
      <c r="C36" s="52" t="s">
        <v>283</v>
      </c>
      <c r="D36" s="52" t="s">
        <v>91</v>
      </c>
      <c r="E36" s="53">
        <v>441</v>
      </c>
      <c r="F36" s="54"/>
      <c r="G36" s="54"/>
    </row>
    <row r="37" spans="1:7" ht="13.5" customHeight="1">
      <c r="A37" s="51">
        <v>19</v>
      </c>
      <c r="B37" s="52" t="s">
        <v>199</v>
      </c>
      <c r="C37" s="52" t="s">
        <v>200</v>
      </c>
      <c r="D37" s="52" t="s">
        <v>88</v>
      </c>
      <c r="E37" s="53">
        <v>531</v>
      </c>
      <c r="F37" s="54"/>
      <c r="G37" s="54"/>
    </row>
    <row r="38" spans="1:7" ht="13.5" customHeight="1">
      <c r="A38" s="51">
        <v>20</v>
      </c>
      <c r="B38" s="52" t="s">
        <v>201</v>
      </c>
      <c r="C38" s="52" t="s">
        <v>202</v>
      </c>
      <c r="D38" s="52" t="s">
        <v>203</v>
      </c>
      <c r="E38" s="282">
        <v>30.626999999999999</v>
      </c>
      <c r="F38" s="54"/>
      <c r="G38" s="54"/>
    </row>
    <row r="39" spans="1:7" ht="13.5" customHeight="1">
      <c r="A39" s="51">
        <v>21</v>
      </c>
      <c r="B39" s="52" t="s">
        <v>204</v>
      </c>
      <c r="C39" s="52" t="s">
        <v>205</v>
      </c>
      <c r="D39" s="52" t="s">
        <v>203</v>
      </c>
      <c r="E39" s="282">
        <v>29</v>
      </c>
      <c r="F39" s="54"/>
      <c r="G39" s="54"/>
    </row>
    <row r="40" spans="1:7" ht="13.5" customHeight="1">
      <c r="A40" s="51">
        <v>22</v>
      </c>
      <c r="B40" s="52" t="s">
        <v>206</v>
      </c>
      <c r="C40" s="52" t="s">
        <v>207</v>
      </c>
      <c r="D40" s="52" t="s">
        <v>203</v>
      </c>
      <c r="E40" s="282">
        <v>30.626999999999999</v>
      </c>
      <c r="F40" s="54"/>
      <c r="G40" s="54"/>
    </row>
    <row r="41" spans="1:7" ht="28.5" customHeight="1">
      <c r="A41" s="47"/>
      <c r="B41" s="48" t="s">
        <v>208</v>
      </c>
      <c r="C41" s="48" t="s">
        <v>209</v>
      </c>
      <c r="D41" s="48"/>
      <c r="E41" s="49"/>
      <c r="F41" s="50"/>
      <c r="G41" s="50"/>
    </row>
    <row r="42" spans="1:7" ht="24" customHeight="1">
      <c r="A42" s="51">
        <v>23</v>
      </c>
      <c r="B42" s="52" t="s">
        <v>284</v>
      </c>
      <c r="C42" s="52" t="s">
        <v>285</v>
      </c>
      <c r="D42" s="52" t="s">
        <v>88</v>
      </c>
      <c r="E42" s="53">
        <v>45</v>
      </c>
      <c r="F42" s="54"/>
      <c r="G42" s="54"/>
    </row>
    <row r="43" spans="1:7" ht="24" customHeight="1">
      <c r="A43" s="51">
        <v>24</v>
      </c>
      <c r="B43" s="52" t="s">
        <v>286</v>
      </c>
      <c r="C43" s="52" t="s">
        <v>287</v>
      </c>
      <c r="D43" s="52" t="s">
        <v>88</v>
      </c>
      <c r="E43" s="53">
        <v>209</v>
      </c>
      <c r="F43" s="54"/>
      <c r="G43" s="54"/>
    </row>
    <row r="44" spans="1:7" ht="24" customHeight="1">
      <c r="A44" s="51">
        <v>25</v>
      </c>
      <c r="B44" s="52" t="s">
        <v>214</v>
      </c>
      <c r="C44" s="52" t="s">
        <v>215</v>
      </c>
      <c r="D44" s="52" t="s">
        <v>88</v>
      </c>
      <c r="E44" s="53">
        <v>254</v>
      </c>
      <c r="F44" s="54"/>
      <c r="G44" s="54"/>
    </row>
    <row r="45" spans="1:7" ht="24" customHeight="1">
      <c r="A45" s="55">
        <v>26</v>
      </c>
      <c r="B45" s="56" t="s">
        <v>216</v>
      </c>
      <c r="C45" s="56" t="s">
        <v>217</v>
      </c>
      <c r="D45" s="56" t="s">
        <v>69</v>
      </c>
      <c r="E45" s="57">
        <v>4.4450000000000003</v>
      </c>
      <c r="F45" s="58"/>
      <c r="G45" s="58"/>
    </row>
    <row r="46" spans="1:7" ht="24" customHeight="1">
      <c r="A46" s="55">
        <v>27</v>
      </c>
      <c r="B46" s="56" t="s">
        <v>218</v>
      </c>
      <c r="C46" s="56" t="s">
        <v>219</v>
      </c>
      <c r="D46" s="56" t="s">
        <v>91</v>
      </c>
      <c r="E46" s="57">
        <v>1778</v>
      </c>
      <c r="F46" s="58"/>
      <c r="G46" s="58"/>
    </row>
    <row r="47" spans="1:7" ht="24" customHeight="1">
      <c r="A47" s="51">
        <v>28</v>
      </c>
      <c r="B47" s="52" t="s">
        <v>220</v>
      </c>
      <c r="C47" s="52" t="s">
        <v>221</v>
      </c>
      <c r="D47" s="52" t="s">
        <v>88</v>
      </c>
      <c r="E47" s="53">
        <v>45</v>
      </c>
      <c r="F47" s="54"/>
      <c r="G47" s="54"/>
    </row>
    <row r="48" spans="1:7" ht="24" customHeight="1">
      <c r="A48" s="55">
        <v>29</v>
      </c>
      <c r="B48" s="56" t="s">
        <v>222</v>
      </c>
      <c r="C48" s="56" t="s">
        <v>223</v>
      </c>
      <c r="D48" s="56" t="s">
        <v>88</v>
      </c>
      <c r="E48" s="57">
        <v>45</v>
      </c>
      <c r="F48" s="58"/>
      <c r="G48" s="58"/>
    </row>
    <row r="49" spans="1:7" ht="24" customHeight="1">
      <c r="A49" s="51">
        <v>30</v>
      </c>
      <c r="B49" s="52" t="s">
        <v>224</v>
      </c>
      <c r="C49" s="52" t="s">
        <v>225</v>
      </c>
      <c r="D49" s="52" t="s">
        <v>88</v>
      </c>
      <c r="E49" s="53">
        <v>254</v>
      </c>
      <c r="F49" s="54"/>
      <c r="G49" s="54"/>
    </row>
    <row r="50" spans="1:7" ht="24" customHeight="1">
      <c r="A50" s="51">
        <v>31</v>
      </c>
      <c r="B50" s="52" t="s">
        <v>226</v>
      </c>
      <c r="C50" s="52" t="s">
        <v>227</v>
      </c>
      <c r="D50" s="52" t="s">
        <v>85</v>
      </c>
      <c r="E50" s="53">
        <v>101</v>
      </c>
      <c r="F50" s="54"/>
      <c r="G50" s="54"/>
    </row>
    <row r="51" spans="1:7" ht="30.75" customHeight="1">
      <c r="A51" s="43"/>
      <c r="B51" s="44" t="s">
        <v>92</v>
      </c>
      <c r="C51" s="44" t="s">
        <v>93</v>
      </c>
      <c r="D51" s="44"/>
      <c r="E51" s="45"/>
      <c r="F51" s="46"/>
      <c r="G51" s="46"/>
    </row>
    <row r="52" spans="1:7" ht="13.5" customHeight="1">
      <c r="A52" s="51">
        <v>32</v>
      </c>
      <c r="B52" s="52" t="s">
        <v>228</v>
      </c>
      <c r="C52" s="52" t="s">
        <v>229</v>
      </c>
      <c r="D52" s="52" t="s">
        <v>230</v>
      </c>
      <c r="E52" s="53">
        <v>1</v>
      </c>
      <c r="F52" s="54"/>
      <c r="G52" s="54"/>
    </row>
    <row r="53" spans="1:7" ht="13.5" customHeight="1">
      <c r="A53" s="51">
        <v>33</v>
      </c>
      <c r="B53" s="52" t="s">
        <v>231</v>
      </c>
      <c r="C53" s="52" t="s">
        <v>232</v>
      </c>
      <c r="D53" s="52" t="s">
        <v>230</v>
      </c>
      <c r="E53" s="53">
        <v>1</v>
      </c>
      <c r="F53" s="54"/>
      <c r="G53" s="54"/>
    </row>
    <row r="54" spans="1:7" ht="13.5" customHeight="1">
      <c r="A54" s="51">
        <v>34</v>
      </c>
      <c r="B54" s="52" t="s">
        <v>233</v>
      </c>
      <c r="C54" s="52" t="s">
        <v>234</v>
      </c>
      <c r="D54" s="52" t="s">
        <v>230</v>
      </c>
      <c r="E54" s="53">
        <v>1</v>
      </c>
      <c r="F54" s="54"/>
      <c r="G54" s="54"/>
    </row>
    <row r="55" spans="1:7" ht="13.5" customHeight="1">
      <c r="A55" s="295">
        <v>35</v>
      </c>
      <c r="B55" s="296" t="s">
        <v>235</v>
      </c>
      <c r="C55" s="296" t="s">
        <v>1128</v>
      </c>
      <c r="D55" s="296" t="s">
        <v>230</v>
      </c>
      <c r="E55" s="297">
        <v>1</v>
      </c>
      <c r="F55" s="298"/>
      <c r="G55" s="298"/>
    </row>
    <row r="56" spans="1:7" ht="13.5" customHeight="1">
      <c r="A56" s="291"/>
      <c r="B56" s="292"/>
      <c r="C56" s="292"/>
      <c r="D56" s="292"/>
      <c r="E56" s="293"/>
      <c r="F56" s="294"/>
      <c r="G56" s="294"/>
    </row>
    <row r="57" spans="1:7" ht="25.5" customHeight="1">
      <c r="A57" s="287" t="s">
        <v>1141</v>
      </c>
      <c r="B57" s="288"/>
      <c r="C57" s="289" t="s">
        <v>1142</v>
      </c>
      <c r="D57" s="288" t="s">
        <v>91</v>
      </c>
      <c r="E57" s="290">
        <v>7</v>
      </c>
      <c r="F57" s="283"/>
      <c r="G57" s="283"/>
    </row>
    <row r="58" spans="1:7" ht="30.75" customHeight="1">
      <c r="A58" s="59"/>
      <c r="B58" s="60"/>
      <c r="C58" s="60" t="s">
        <v>46</v>
      </c>
      <c r="D58" s="60"/>
      <c r="E58" s="61"/>
      <c r="F58" s="62"/>
      <c r="G58" s="6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EE62-60C1-46CB-8ACA-7A8D34E2ED4C}">
  <sheetPr>
    <pageSetUpPr fitToPage="1"/>
  </sheetPr>
  <dimension ref="A1:G53"/>
  <sheetViews>
    <sheetView showGridLines="0" workbookViewId="0">
      <pane ySplit="12" topLeftCell="A19" activePane="bottomLeft" state="frozenSplit"/>
      <selection pane="bottomLeft" activeCell="E30" sqref="E30:E32"/>
    </sheetView>
  </sheetViews>
  <sheetFormatPr defaultColWidth="9" defaultRowHeight="12" customHeight="1"/>
  <cols>
    <col min="1" max="1" width="6.109375" style="63" customWidth="1"/>
    <col min="2" max="2" width="12.33203125" style="64" customWidth="1"/>
    <col min="3" max="3" width="41.6640625" style="64" customWidth="1"/>
    <col min="4" max="4" width="4.44140625" style="64" customWidth="1"/>
    <col min="5" max="5" width="13.109375" style="65" customWidth="1"/>
    <col min="6" max="6" width="15.5546875" style="66" customWidth="1"/>
    <col min="7" max="7" width="14" style="66" customWidth="1"/>
    <col min="8" max="256" width="9" style="1"/>
    <col min="257" max="257" width="6.109375" style="1" customWidth="1"/>
    <col min="258" max="258" width="12.33203125" style="1" customWidth="1"/>
    <col min="259" max="259" width="41.6640625" style="1" customWidth="1"/>
    <col min="260" max="260" width="4.44140625" style="1" customWidth="1"/>
    <col min="261" max="261" width="13.109375" style="1" customWidth="1"/>
    <col min="262" max="262" width="15.5546875" style="1" customWidth="1"/>
    <col min="263" max="263" width="14" style="1" customWidth="1"/>
    <col min="264" max="512" width="9" style="1"/>
    <col min="513" max="513" width="6.109375" style="1" customWidth="1"/>
    <col min="514" max="514" width="12.33203125" style="1" customWidth="1"/>
    <col min="515" max="515" width="41.6640625" style="1" customWidth="1"/>
    <col min="516" max="516" width="4.44140625" style="1" customWidth="1"/>
    <col min="517" max="517" width="13.109375" style="1" customWidth="1"/>
    <col min="518" max="518" width="15.5546875" style="1" customWidth="1"/>
    <col min="519" max="519" width="14" style="1" customWidth="1"/>
    <col min="520" max="768" width="9" style="1"/>
    <col min="769" max="769" width="6.109375" style="1" customWidth="1"/>
    <col min="770" max="770" width="12.33203125" style="1" customWidth="1"/>
    <col min="771" max="771" width="41.6640625" style="1" customWidth="1"/>
    <col min="772" max="772" width="4.44140625" style="1" customWidth="1"/>
    <col min="773" max="773" width="13.109375" style="1" customWidth="1"/>
    <col min="774" max="774" width="15.5546875" style="1" customWidth="1"/>
    <col min="775" max="775" width="14" style="1" customWidth="1"/>
    <col min="776" max="1024" width="9" style="1"/>
    <col min="1025" max="1025" width="6.109375" style="1" customWidth="1"/>
    <col min="1026" max="1026" width="12.33203125" style="1" customWidth="1"/>
    <col min="1027" max="1027" width="41.6640625" style="1" customWidth="1"/>
    <col min="1028" max="1028" width="4.44140625" style="1" customWidth="1"/>
    <col min="1029" max="1029" width="13.109375" style="1" customWidth="1"/>
    <col min="1030" max="1030" width="15.5546875" style="1" customWidth="1"/>
    <col min="1031" max="1031" width="14" style="1" customWidth="1"/>
    <col min="1032" max="1280" width="9" style="1"/>
    <col min="1281" max="1281" width="6.109375" style="1" customWidth="1"/>
    <col min="1282" max="1282" width="12.33203125" style="1" customWidth="1"/>
    <col min="1283" max="1283" width="41.6640625" style="1" customWidth="1"/>
    <col min="1284" max="1284" width="4.44140625" style="1" customWidth="1"/>
    <col min="1285" max="1285" width="13.109375" style="1" customWidth="1"/>
    <col min="1286" max="1286" width="15.5546875" style="1" customWidth="1"/>
    <col min="1287" max="1287" width="14" style="1" customWidth="1"/>
    <col min="1288" max="1536" width="9" style="1"/>
    <col min="1537" max="1537" width="6.109375" style="1" customWidth="1"/>
    <col min="1538" max="1538" width="12.33203125" style="1" customWidth="1"/>
    <col min="1539" max="1539" width="41.6640625" style="1" customWidth="1"/>
    <col min="1540" max="1540" width="4.44140625" style="1" customWidth="1"/>
    <col min="1541" max="1541" width="13.109375" style="1" customWidth="1"/>
    <col min="1542" max="1542" width="15.5546875" style="1" customWidth="1"/>
    <col min="1543" max="1543" width="14" style="1" customWidth="1"/>
    <col min="1544" max="1792" width="9" style="1"/>
    <col min="1793" max="1793" width="6.109375" style="1" customWidth="1"/>
    <col min="1794" max="1794" width="12.33203125" style="1" customWidth="1"/>
    <col min="1795" max="1795" width="41.6640625" style="1" customWidth="1"/>
    <col min="1796" max="1796" width="4.44140625" style="1" customWidth="1"/>
    <col min="1797" max="1797" width="13.109375" style="1" customWidth="1"/>
    <col min="1798" max="1798" width="15.5546875" style="1" customWidth="1"/>
    <col min="1799" max="1799" width="14" style="1" customWidth="1"/>
    <col min="1800" max="2048" width="9" style="1"/>
    <col min="2049" max="2049" width="6.109375" style="1" customWidth="1"/>
    <col min="2050" max="2050" width="12.33203125" style="1" customWidth="1"/>
    <col min="2051" max="2051" width="41.6640625" style="1" customWidth="1"/>
    <col min="2052" max="2052" width="4.44140625" style="1" customWidth="1"/>
    <col min="2053" max="2053" width="13.109375" style="1" customWidth="1"/>
    <col min="2054" max="2054" width="15.5546875" style="1" customWidth="1"/>
    <col min="2055" max="2055" width="14" style="1" customWidth="1"/>
    <col min="2056" max="2304" width="9" style="1"/>
    <col min="2305" max="2305" width="6.109375" style="1" customWidth="1"/>
    <col min="2306" max="2306" width="12.33203125" style="1" customWidth="1"/>
    <col min="2307" max="2307" width="41.6640625" style="1" customWidth="1"/>
    <col min="2308" max="2308" width="4.44140625" style="1" customWidth="1"/>
    <col min="2309" max="2309" width="13.109375" style="1" customWidth="1"/>
    <col min="2310" max="2310" width="15.5546875" style="1" customWidth="1"/>
    <col min="2311" max="2311" width="14" style="1" customWidth="1"/>
    <col min="2312" max="2560" width="9" style="1"/>
    <col min="2561" max="2561" width="6.109375" style="1" customWidth="1"/>
    <col min="2562" max="2562" width="12.33203125" style="1" customWidth="1"/>
    <col min="2563" max="2563" width="41.6640625" style="1" customWidth="1"/>
    <col min="2564" max="2564" width="4.44140625" style="1" customWidth="1"/>
    <col min="2565" max="2565" width="13.109375" style="1" customWidth="1"/>
    <col min="2566" max="2566" width="15.5546875" style="1" customWidth="1"/>
    <col min="2567" max="2567" width="14" style="1" customWidth="1"/>
    <col min="2568" max="2816" width="9" style="1"/>
    <col min="2817" max="2817" width="6.109375" style="1" customWidth="1"/>
    <col min="2818" max="2818" width="12.33203125" style="1" customWidth="1"/>
    <col min="2819" max="2819" width="41.6640625" style="1" customWidth="1"/>
    <col min="2820" max="2820" width="4.44140625" style="1" customWidth="1"/>
    <col min="2821" max="2821" width="13.109375" style="1" customWidth="1"/>
    <col min="2822" max="2822" width="15.5546875" style="1" customWidth="1"/>
    <col min="2823" max="2823" width="14" style="1" customWidth="1"/>
    <col min="2824" max="3072" width="9" style="1"/>
    <col min="3073" max="3073" width="6.109375" style="1" customWidth="1"/>
    <col min="3074" max="3074" width="12.33203125" style="1" customWidth="1"/>
    <col min="3075" max="3075" width="41.6640625" style="1" customWidth="1"/>
    <col min="3076" max="3076" width="4.44140625" style="1" customWidth="1"/>
    <col min="3077" max="3077" width="13.109375" style="1" customWidth="1"/>
    <col min="3078" max="3078" width="15.5546875" style="1" customWidth="1"/>
    <col min="3079" max="3079" width="14" style="1" customWidth="1"/>
    <col min="3080" max="3328" width="9" style="1"/>
    <col min="3329" max="3329" width="6.109375" style="1" customWidth="1"/>
    <col min="3330" max="3330" width="12.33203125" style="1" customWidth="1"/>
    <col min="3331" max="3331" width="41.6640625" style="1" customWidth="1"/>
    <col min="3332" max="3332" width="4.44140625" style="1" customWidth="1"/>
    <col min="3333" max="3333" width="13.109375" style="1" customWidth="1"/>
    <col min="3334" max="3334" width="15.5546875" style="1" customWidth="1"/>
    <col min="3335" max="3335" width="14" style="1" customWidth="1"/>
    <col min="3336" max="3584" width="9" style="1"/>
    <col min="3585" max="3585" width="6.109375" style="1" customWidth="1"/>
    <col min="3586" max="3586" width="12.33203125" style="1" customWidth="1"/>
    <col min="3587" max="3587" width="41.6640625" style="1" customWidth="1"/>
    <col min="3588" max="3588" width="4.44140625" style="1" customWidth="1"/>
    <col min="3589" max="3589" width="13.109375" style="1" customWidth="1"/>
    <col min="3590" max="3590" width="15.5546875" style="1" customWidth="1"/>
    <col min="3591" max="3591" width="14" style="1" customWidth="1"/>
    <col min="3592" max="3840" width="9" style="1"/>
    <col min="3841" max="3841" width="6.109375" style="1" customWidth="1"/>
    <col min="3842" max="3842" width="12.33203125" style="1" customWidth="1"/>
    <col min="3843" max="3843" width="41.6640625" style="1" customWidth="1"/>
    <col min="3844" max="3844" width="4.44140625" style="1" customWidth="1"/>
    <col min="3845" max="3845" width="13.109375" style="1" customWidth="1"/>
    <col min="3846" max="3846" width="15.5546875" style="1" customWidth="1"/>
    <col min="3847" max="3847" width="14" style="1" customWidth="1"/>
    <col min="3848" max="4096" width="9" style="1"/>
    <col min="4097" max="4097" width="6.109375" style="1" customWidth="1"/>
    <col min="4098" max="4098" width="12.33203125" style="1" customWidth="1"/>
    <col min="4099" max="4099" width="41.6640625" style="1" customWidth="1"/>
    <col min="4100" max="4100" width="4.44140625" style="1" customWidth="1"/>
    <col min="4101" max="4101" width="13.109375" style="1" customWidth="1"/>
    <col min="4102" max="4102" width="15.5546875" style="1" customWidth="1"/>
    <col min="4103" max="4103" width="14" style="1" customWidth="1"/>
    <col min="4104" max="4352" width="9" style="1"/>
    <col min="4353" max="4353" width="6.109375" style="1" customWidth="1"/>
    <col min="4354" max="4354" width="12.33203125" style="1" customWidth="1"/>
    <col min="4355" max="4355" width="41.6640625" style="1" customWidth="1"/>
    <col min="4356" max="4356" width="4.44140625" style="1" customWidth="1"/>
    <col min="4357" max="4357" width="13.109375" style="1" customWidth="1"/>
    <col min="4358" max="4358" width="15.5546875" style="1" customWidth="1"/>
    <col min="4359" max="4359" width="14" style="1" customWidth="1"/>
    <col min="4360" max="4608" width="9" style="1"/>
    <col min="4609" max="4609" width="6.109375" style="1" customWidth="1"/>
    <col min="4610" max="4610" width="12.33203125" style="1" customWidth="1"/>
    <col min="4611" max="4611" width="41.6640625" style="1" customWidth="1"/>
    <col min="4612" max="4612" width="4.44140625" style="1" customWidth="1"/>
    <col min="4613" max="4613" width="13.109375" style="1" customWidth="1"/>
    <col min="4614" max="4614" width="15.5546875" style="1" customWidth="1"/>
    <col min="4615" max="4615" width="14" style="1" customWidth="1"/>
    <col min="4616" max="4864" width="9" style="1"/>
    <col min="4865" max="4865" width="6.109375" style="1" customWidth="1"/>
    <col min="4866" max="4866" width="12.33203125" style="1" customWidth="1"/>
    <col min="4867" max="4867" width="41.6640625" style="1" customWidth="1"/>
    <col min="4868" max="4868" width="4.44140625" style="1" customWidth="1"/>
    <col min="4869" max="4869" width="13.109375" style="1" customWidth="1"/>
    <col min="4870" max="4870" width="15.5546875" style="1" customWidth="1"/>
    <col min="4871" max="4871" width="14" style="1" customWidth="1"/>
    <col min="4872" max="5120" width="9" style="1"/>
    <col min="5121" max="5121" width="6.109375" style="1" customWidth="1"/>
    <col min="5122" max="5122" width="12.33203125" style="1" customWidth="1"/>
    <col min="5123" max="5123" width="41.6640625" style="1" customWidth="1"/>
    <col min="5124" max="5124" width="4.44140625" style="1" customWidth="1"/>
    <col min="5125" max="5125" width="13.109375" style="1" customWidth="1"/>
    <col min="5126" max="5126" width="15.5546875" style="1" customWidth="1"/>
    <col min="5127" max="5127" width="14" style="1" customWidth="1"/>
    <col min="5128" max="5376" width="9" style="1"/>
    <col min="5377" max="5377" width="6.109375" style="1" customWidth="1"/>
    <col min="5378" max="5378" width="12.33203125" style="1" customWidth="1"/>
    <col min="5379" max="5379" width="41.6640625" style="1" customWidth="1"/>
    <col min="5380" max="5380" width="4.44140625" style="1" customWidth="1"/>
    <col min="5381" max="5381" width="13.109375" style="1" customWidth="1"/>
    <col min="5382" max="5382" width="15.5546875" style="1" customWidth="1"/>
    <col min="5383" max="5383" width="14" style="1" customWidth="1"/>
    <col min="5384" max="5632" width="9" style="1"/>
    <col min="5633" max="5633" width="6.109375" style="1" customWidth="1"/>
    <col min="5634" max="5634" width="12.33203125" style="1" customWidth="1"/>
    <col min="5635" max="5635" width="41.6640625" style="1" customWidth="1"/>
    <col min="5636" max="5636" width="4.44140625" style="1" customWidth="1"/>
    <col min="5637" max="5637" width="13.109375" style="1" customWidth="1"/>
    <col min="5638" max="5638" width="15.5546875" style="1" customWidth="1"/>
    <col min="5639" max="5639" width="14" style="1" customWidth="1"/>
    <col min="5640" max="5888" width="9" style="1"/>
    <col min="5889" max="5889" width="6.109375" style="1" customWidth="1"/>
    <col min="5890" max="5890" width="12.33203125" style="1" customWidth="1"/>
    <col min="5891" max="5891" width="41.6640625" style="1" customWidth="1"/>
    <col min="5892" max="5892" width="4.44140625" style="1" customWidth="1"/>
    <col min="5893" max="5893" width="13.109375" style="1" customWidth="1"/>
    <col min="5894" max="5894" width="15.5546875" style="1" customWidth="1"/>
    <col min="5895" max="5895" width="14" style="1" customWidth="1"/>
    <col min="5896" max="6144" width="9" style="1"/>
    <col min="6145" max="6145" width="6.109375" style="1" customWidth="1"/>
    <col min="6146" max="6146" width="12.33203125" style="1" customWidth="1"/>
    <col min="6147" max="6147" width="41.6640625" style="1" customWidth="1"/>
    <col min="6148" max="6148" width="4.44140625" style="1" customWidth="1"/>
    <col min="6149" max="6149" width="13.109375" style="1" customWidth="1"/>
    <col min="6150" max="6150" width="15.5546875" style="1" customWidth="1"/>
    <col min="6151" max="6151" width="14" style="1" customWidth="1"/>
    <col min="6152" max="6400" width="9" style="1"/>
    <col min="6401" max="6401" width="6.109375" style="1" customWidth="1"/>
    <col min="6402" max="6402" width="12.33203125" style="1" customWidth="1"/>
    <col min="6403" max="6403" width="41.6640625" style="1" customWidth="1"/>
    <col min="6404" max="6404" width="4.44140625" style="1" customWidth="1"/>
    <col min="6405" max="6405" width="13.109375" style="1" customWidth="1"/>
    <col min="6406" max="6406" width="15.5546875" style="1" customWidth="1"/>
    <col min="6407" max="6407" width="14" style="1" customWidth="1"/>
    <col min="6408" max="6656" width="9" style="1"/>
    <col min="6657" max="6657" width="6.109375" style="1" customWidth="1"/>
    <col min="6658" max="6658" width="12.33203125" style="1" customWidth="1"/>
    <col min="6659" max="6659" width="41.6640625" style="1" customWidth="1"/>
    <col min="6660" max="6660" width="4.44140625" style="1" customWidth="1"/>
    <col min="6661" max="6661" width="13.109375" style="1" customWidth="1"/>
    <col min="6662" max="6662" width="15.5546875" style="1" customWidth="1"/>
    <col min="6663" max="6663" width="14" style="1" customWidth="1"/>
    <col min="6664" max="6912" width="9" style="1"/>
    <col min="6913" max="6913" width="6.109375" style="1" customWidth="1"/>
    <col min="6914" max="6914" width="12.33203125" style="1" customWidth="1"/>
    <col min="6915" max="6915" width="41.6640625" style="1" customWidth="1"/>
    <col min="6916" max="6916" width="4.44140625" style="1" customWidth="1"/>
    <col min="6917" max="6917" width="13.109375" style="1" customWidth="1"/>
    <col min="6918" max="6918" width="15.5546875" style="1" customWidth="1"/>
    <col min="6919" max="6919" width="14" style="1" customWidth="1"/>
    <col min="6920" max="7168" width="9" style="1"/>
    <col min="7169" max="7169" width="6.109375" style="1" customWidth="1"/>
    <col min="7170" max="7170" width="12.33203125" style="1" customWidth="1"/>
    <col min="7171" max="7171" width="41.6640625" style="1" customWidth="1"/>
    <col min="7172" max="7172" width="4.44140625" style="1" customWidth="1"/>
    <col min="7173" max="7173" width="13.109375" style="1" customWidth="1"/>
    <col min="7174" max="7174" width="15.5546875" style="1" customWidth="1"/>
    <col min="7175" max="7175" width="14" style="1" customWidth="1"/>
    <col min="7176" max="7424" width="9" style="1"/>
    <col min="7425" max="7425" width="6.109375" style="1" customWidth="1"/>
    <col min="7426" max="7426" width="12.33203125" style="1" customWidth="1"/>
    <col min="7427" max="7427" width="41.6640625" style="1" customWidth="1"/>
    <col min="7428" max="7428" width="4.44140625" style="1" customWidth="1"/>
    <col min="7429" max="7429" width="13.109375" style="1" customWidth="1"/>
    <col min="7430" max="7430" width="15.5546875" style="1" customWidth="1"/>
    <col min="7431" max="7431" width="14" style="1" customWidth="1"/>
    <col min="7432" max="7680" width="9" style="1"/>
    <col min="7681" max="7681" width="6.109375" style="1" customWidth="1"/>
    <col min="7682" max="7682" width="12.33203125" style="1" customWidth="1"/>
    <col min="7683" max="7683" width="41.6640625" style="1" customWidth="1"/>
    <col min="7684" max="7684" width="4.44140625" style="1" customWidth="1"/>
    <col min="7685" max="7685" width="13.109375" style="1" customWidth="1"/>
    <col min="7686" max="7686" width="15.5546875" style="1" customWidth="1"/>
    <col min="7687" max="7687" width="14" style="1" customWidth="1"/>
    <col min="7688" max="7936" width="9" style="1"/>
    <col min="7937" max="7937" width="6.109375" style="1" customWidth="1"/>
    <col min="7938" max="7938" width="12.33203125" style="1" customWidth="1"/>
    <col min="7939" max="7939" width="41.6640625" style="1" customWidth="1"/>
    <col min="7940" max="7940" width="4.44140625" style="1" customWidth="1"/>
    <col min="7941" max="7941" width="13.109375" style="1" customWidth="1"/>
    <col min="7942" max="7942" width="15.5546875" style="1" customWidth="1"/>
    <col min="7943" max="7943" width="14" style="1" customWidth="1"/>
    <col min="7944" max="8192" width="9" style="1"/>
    <col min="8193" max="8193" width="6.109375" style="1" customWidth="1"/>
    <col min="8194" max="8194" width="12.33203125" style="1" customWidth="1"/>
    <col min="8195" max="8195" width="41.6640625" style="1" customWidth="1"/>
    <col min="8196" max="8196" width="4.44140625" style="1" customWidth="1"/>
    <col min="8197" max="8197" width="13.109375" style="1" customWidth="1"/>
    <col min="8198" max="8198" width="15.5546875" style="1" customWidth="1"/>
    <col min="8199" max="8199" width="14" style="1" customWidth="1"/>
    <col min="8200" max="8448" width="9" style="1"/>
    <col min="8449" max="8449" width="6.109375" style="1" customWidth="1"/>
    <col min="8450" max="8450" width="12.33203125" style="1" customWidth="1"/>
    <col min="8451" max="8451" width="41.6640625" style="1" customWidth="1"/>
    <col min="8452" max="8452" width="4.44140625" style="1" customWidth="1"/>
    <col min="8453" max="8453" width="13.109375" style="1" customWidth="1"/>
    <col min="8454" max="8454" width="15.5546875" style="1" customWidth="1"/>
    <col min="8455" max="8455" width="14" style="1" customWidth="1"/>
    <col min="8456" max="8704" width="9" style="1"/>
    <col min="8705" max="8705" width="6.109375" style="1" customWidth="1"/>
    <col min="8706" max="8706" width="12.33203125" style="1" customWidth="1"/>
    <col min="8707" max="8707" width="41.6640625" style="1" customWidth="1"/>
    <col min="8708" max="8708" width="4.44140625" style="1" customWidth="1"/>
    <col min="8709" max="8709" width="13.109375" style="1" customWidth="1"/>
    <col min="8710" max="8710" width="15.5546875" style="1" customWidth="1"/>
    <col min="8711" max="8711" width="14" style="1" customWidth="1"/>
    <col min="8712" max="8960" width="9" style="1"/>
    <col min="8961" max="8961" width="6.109375" style="1" customWidth="1"/>
    <col min="8962" max="8962" width="12.33203125" style="1" customWidth="1"/>
    <col min="8963" max="8963" width="41.6640625" style="1" customWidth="1"/>
    <col min="8964" max="8964" width="4.44140625" style="1" customWidth="1"/>
    <col min="8965" max="8965" width="13.109375" style="1" customWidth="1"/>
    <col min="8966" max="8966" width="15.5546875" style="1" customWidth="1"/>
    <col min="8967" max="8967" width="14" style="1" customWidth="1"/>
    <col min="8968" max="9216" width="9" style="1"/>
    <col min="9217" max="9217" width="6.109375" style="1" customWidth="1"/>
    <col min="9218" max="9218" width="12.33203125" style="1" customWidth="1"/>
    <col min="9219" max="9219" width="41.6640625" style="1" customWidth="1"/>
    <col min="9220" max="9220" width="4.44140625" style="1" customWidth="1"/>
    <col min="9221" max="9221" width="13.109375" style="1" customWidth="1"/>
    <col min="9222" max="9222" width="15.5546875" style="1" customWidth="1"/>
    <col min="9223" max="9223" width="14" style="1" customWidth="1"/>
    <col min="9224" max="9472" width="9" style="1"/>
    <col min="9473" max="9473" width="6.109375" style="1" customWidth="1"/>
    <col min="9474" max="9474" width="12.33203125" style="1" customWidth="1"/>
    <col min="9475" max="9475" width="41.6640625" style="1" customWidth="1"/>
    <col min="9476" max="9476" width="4.44140625" style="1" customWidth="1"/>
    <col min="9477" max="9477" width="13.109375" style="1" customWidth="1"/>
    <col min="9478" max="9478" width="15.5546875" style="1" customWidth="1"/>
    <col min="9479" max="9479" width="14" style="1" customWidth="1"/>
    <col min="9480" max="9728" width="9" style="1"/>
    <col min="9729" max="9729" width="6.109375" style="1" customWidth="1"/>
    <col min="9730" max="9730" width="12.33203125" style="1" customWidth="1"/>
    <col min="9731" max="9731" width="41.6640625" style="1" customWidth="1"/>
    <col min="9732" max="9732" width="4.44140625" style="1" customWidth="1"/>
    <col min="9733" max="9733" width="13.109375" style="1" customWidth="1"/>
    <col min="9734" max="9734" width="15.5546875" style="1" customWidth="1"/>
    <col min="9735" max="9735" width="14" style="1" customWidth="1"/>
    <col min="9736" max="9984" width="9" style="1"/>
    <col min="9985" max="9985" width="6.109375" style="1" customWidth="1"/>
    <col min="9986" max="9986" width="12.33203125" style="1" customWidth="1"/>
    <col min="9987" max="9987" width="41.6640625" style="1" customWidth="1"/>
    <col min="9988" max="9988" width="4.44140625" style="1" customWidth="1"/>
    <col min="9989" max="9989" width="13.109375" style="1" customWidth="1"/>
    <col min="9990" max="9990" width="15.5546875" style="1" customWidth="1"/>
    <col min="9991" max="9991" width="14" style="1" customWidth="1"/>
    <col min="9992" max="10240" width="9" style="1"/>
    <col min="10241" max="10241" width="6.109375" style="1" customWidth="1"/>
    <col min="10242" max="10242" width="12.33203125" style="1" customWidth="1"/>
    <col min="10243" max="10243" width="41.6640625" style="1" customWidth="1"/>
    <col min="10244" max="10244" width="4.44140625" style="1" customWidth="1"/>
    <col min="10245" max="10245" width="13.109375" style="1" customWidth="1"/>
    <col min="10246" max="10246" width="15.5546875" style="1" customWidth="1"/>
    <col min="10247" max="10247" width="14" style="1" customWidth="1"/>
    <col min="10248" max="10496" width="9" style="1"/>
    <col min="10497" max="10497" width="6.109375" style="1" customWidth="1"/>
    <col min="10498" max="10498" width="12.33203125" style="1" customWidth="1"/>
    <col min="10499" max="10499" width="41.6640625" style="1" customWidth="1"/>
    <col min="10500" max="10500" width="4.44140625" style="1" customWidth="1"/>
    <col min="10501" max="10501" width="13.109375" style="1" customWidth="1"/>
    <col min="10502" max="10502" width="15.5546875" style="1" customWidth="1"/>
    <col min="10503" max="10503" width="14" style="1" customWidth="1"/>
    <col min="10504" max="10752" width="9" style="1"/>
    <col min="10753" max="10753" width="6.109375" style="1" customWidth="1"/>
    <col min="10754" max="10754" width="12.33203125" style="1" customWidth="1"/>
    <col min="10755" max="10755" width="41.6640625" style="1" customWidth="1"/>
    <col min="10756" max="10756" width="4.44140625" style="1" customWidth="1"/>
    <col min="10757" max="10757" width="13.109375" style="1" customWidth="1"/>
    <col min="10758" max="10758" width="15.5546875" style="1" customWidth="1"/>
    <col min="10759" max="10759" width="14" style="1" customWidth="1"/>
    <col min="10760" max="11008" width="9" style="1"/>
    <col min="11009" max="11009" width="6.109375" style="1" customWidth="1"/>
    <col min="11010" max="11010" width="12.33203125" style="1" customWidth="1"/>
    <col min="11011" max="11011" width="41.6640625" style="1" customWidth="1"/>
    <col min="11012" max="11012" width="4.44140625" style="1" customWidth="1"/>
    <col min="11013" max="11013" width="13.109375" style="1" customWidth="1"/>
    <col min="11014" max="11014" width="15.5546875" style="1" customWidth="1"/>
    <col min="11015" max="11015" width="14" style="1" customWidth="1"/>
    <col min="11016" max="11264" width="9" style="1"/>
    <col min="11265" max="11265" width="6.109375" style="1" customWidth="1"/>
    <col min="11266" max="11266" width="12.33203125" style="1" customWidth="1"/>
    <col min="11267" max="11267" width="41.6640625" style="1" customWidth="1"/>
    <col min="11268" max="11268" width="4.44140625" style="1" customWidth="1"/>
    <col min="11269" max="11269" width="13.109375" style="1" customWidth="1"/>
    <col min="11270" max="11270" width="15.5546875" style="1" customWidth="1"/>
    <col min="11271" max="11271" width="14" style="1" customWidth="1"/>
    <col min="11272" max="11520" width="9" style="1"/>
    <col min="11521" max="11521" width="6.109375" style="1" customWidth="1"/>
    <col min="11522" max="11522" width="12.33203125" style="1" customWidth="1"/>
    <col min="11523" max="11523" width="41.6640625" style="1" customWidth="1"/>
    <col min="11524" max="11524" width="4.44140625" style="1" customWidth="1"/>
    <col min="11525" max="11525" width="13.109375" style="1" customWidth="1"/>
    <col min="11526" max="11526" width="15.5546875" style="1" customWidth="1"/>
    <col min="11527" max="11527" width="14" style="1" customWidth="1"/>
    <col min="11528" max="11776" width="9" style="1"/>
    <col min="11777" max="11777" width="6.109375" style="1" customWidth="1"/>
    <col min="11778" max="11778" width="12.33203125" style="1" customWidth="1"/>
    <col min="11779" max="11779" width="41.6640625" style="1" customWidth="1"/>
    <col min="11780" max="11780" width="4.44140625" style="1" customWidth="1"/>
    <col min="11781" max="11781" width="13.109375" style="1" customWidth="1"/>
    <col min="11782" max="11782" width="15.5546875" style="1" customWidth="1"/>
    <col min="11783" max="11783" width="14" style="1" customWidth="1"/>
    <col min="11784" max="12032" width="9" style="1"/>
    <col min="12033" max="12033" width="6.109375" style="1" customWidth="1"/>
    <col min="12034" max="12034" width="12.33203125" style="1" customWidth="1"/>
    <col min="12035" max="12035" width="41.6640625" style="1" customWidth="1"/>
    <col min="12036" max="12036" width="4.44140625" style="1" customWidth="1"/>
    <col min="12037" max="12037" width="13.109375" style="1" customWidth="1"/>
    <col min="12038" max="12038" width="15.5546875" style="1" customWidth="1"/>
    <col min="12039" max="12039" width="14" style="1" customWidth="1"/>
    <col min="12040" max="12288" width="9" style="1"/>
    <col min="12289" max="12289" width="6.109375" style="1" customWidth="1"/>
    <col min="12290" max="12290" width="12.33203125" style="1" customWidth="1"/>
    <col min="12291" max="12291" width="41.6640625" style="1" customWidth="1"/>
    <col min="12292" max="12292" width="4.44140625" style="1" customWidth="1"/>
    <col min="12293" max="12293" width="13.109375" style="1" customWidth="1"/>
    <col min="12294" max="12294" width="15.5546875" style="1" customWidth="1"/>
    <col min="12295" max="12295" width="14" style="1" customWidth="1"/>
    <col min="12296" max="12544" width="9" style="1"/>
    <col min="12545" max="12545" width="6.109375" style="1" customWidth="1"/>
    <col min="12546" max="12546" width="12.33203125" style="1" customWidth="1"/>
    <col min="12547" max="12547" width="41.6640625" style="1" customWidth="1"/>
    <col min="12548" max="12548" width="4.44140625" style="1" customWidth="1"/>
    <col min="12549" max="12549" width="13.109375" style="1" customWidth="1"/>
    <col min="12550" max="12550" width="15.5546875" style="1" customWidth="1"/>
    <col min="12551" max="12551" width="14" style="1" customWidth="1"/>
    <col min="12552" max="12800" width="9" style="1"/>
    <col min="12801" max="12801" width="6.109375" style="1" customWidth="1"/>
    <col min="12802" max="12802" width="12.33203125" style="1" customWidth="1"/>
    <col min="12803" max="12803" width="41.6640625" style="1" customWidth="1"/>
    <col min="12804" max="12804" width="4.44140625" style="1" customWidth="1"/>
    <col min="12805" max="12805" width="13.109375" style="1" customWidth="1"/>
    <col min="12806" max="12806" width="15.5546875" style="1" customWidth="1"/>
    <col min="12807" max="12807" width="14" style="1" customWidth="1"/>
    <col min="12808" max="13056" width="9" style="1"/>
    <col min="13057" max="13057" width="6.109375" style="1" customWidth="1"/>
    <col min="13058" max="13058" width="12.33203125" style="1" customWidth="1"/>
    <col min="13059" max="13059" width="41.6640625" style="1" customWidth="1"/>
    <col min="13060" max="13060" width="4.44140625" style="1" customWidth="1"/>
    <col min="13061" max="13061" width="13.109375" style="1" customWidth="1"/>
    <col min="13062" max="13062" width="15.5546875" style="1" customWidth="1"/>
    <col min="13063" max="13063" width="14" style="1" customWidth="1"/>
    <col min="13064" max="13312" width="9" style="1"/>
    <col min="13313" max="13313" width="6.109375" style="1" customWidth="1"/>
    <col min="13314" max="13314" width="12.33203125" style="1" customWidth="1"/>
    <col min="13315" max="13315" width="41.6640625" style="1" customWidth="1"/>
    <col min="13316" max="13316" width="4.44140625" style="1" customWidth="1"/>
    <col min="13317" max="13317" width="13.109375" style="1" customWidth="1"/>
    <col min="13318" max="13318" width="15.5546875" style="1" customWidth="1"/>
    <col min="13319" max="13319" width="14" style="1" customWidth="1"/>
    <col min="13320" max="13568" width="9" style="1"/>
    <col min="13569" max="13569" width="6.109375" style="1" customWidth="1"/>
    <col min="13570" max="13570" width="12.33203125" style="1" customWidth="1"/>
    <col min="13571" max="13571" width="41.6640625" style="1" customWidth="1"/>
    <col min="13572" max="13572" width="4.44140625" style="1" customWidth="1"/>
    <col min="13573" max="13573" width="13.109375" style="1" customWidth="1"/>
    <col min="13574" max="13574" width="15.5546875" style="1" customWidth="1"/>
    <col min="13575" max="13575" width="14" style="1" customWidth="1"/>
    <col min="13576" max="13824" width="9" style="1"/>
    <col min="13825" max="13825" width="6.109375" style="1" customWidth="1"/>
    <col min="13826" max="13826" width="12.33203125" style="1" customWidth="1"/>
    <col min="13827" max="13827" width="41.6640625" style="1" customWidth="1"/>
    <col min="13828" max="13828" width="4.44140625" style="1" customWidth="1"/>
    <col min="13829" max="13829" width="13.109375" style="1" customWidth="1"/>
    <col min="13830" max="13830" width="15.5546875" style="1" customWidth="1"/>
    <col min="13831" max="13831" width="14" style="1" customWidth="1"/>
    <col min="13832" max="14080" width="9" style="1"/>
    <col min="14081" max="14081" width="6.109375" style="1" customWidth="1"/>
    <col min="14082" max="14082" width="12.33203125" style="1" customWidth="1"/>
    <col min="14083" max="14083" width="41.6640625" style="1" customWidth="1"/>
    <col min="14084" max="14084" width="4.44140625" style="1" customWidth="1"/>
    <col min="14085" max="14085" width="13.109375" style="1" customWidth="1"/>
    <col min="14086" max="14086" width="15.5546875" style="1" customWidth="1"/>
    <col min="14087" max="14087" width="14" style="1" customWidth="1"/>
    <col min="14088" max="14336" width="9" style="1"/>
    <col min="14337" max="14337" width="6.109375" style="1" customWidth="1"/>
    <col min="14338" max="14338" width="12.33203125" style="1" customWidth="1"/>
    <col min="14339" max="14339" width="41.6640625" style="1" customWidth="1"/>
    <col min="14340" max="14340" width="4.44140625" style="1" customWidth="1"/>
    <col min="14341" max="14341" width="13.109375" style="1" customWidth="1"/>
    <col min="14342" max="14342" width="15.5546875" style="1" customWidth="1"/>
    <col min="14343" max="14343" width="14" style="1" customWidth="1"/>
    <col min="14344" max="14592" width="9" style="1"/>
    <col min="14593" max="14593" width="6.109375" style="1" customWidth="1"/>
    <col min="14594" max="14594" width="12.33203125" style="1" customWidth="1"/>
    <col min="14595" max="14595" width="41.6640625" style="1" customWidth="1"/>
    <col min="14596" max="14596" width="4.44140625" style="1" customWidth="1"/>
    <col min="14597" max="14597" width="13.109375" style="1" customWidth="1"/>
    <col min="14598" max="14598" width="15.5546875" style="1" customWidth="1"/>
    <col min="14599" max="14599" width="14" style="1" customWidth="1"/>
    <col min="14600" max="14848" width="9" style="1"/>
    <col min="14849" max="14849" width="6.109375" style="1" customWidth="1"/>
    <col min="14850" max="14850" width="12.33203125" style="1" customWidth="1"/>
    <col min="14851" max="14851" width="41.6640625" style="1" customWidth="1"/>
    <col min="14852" max="14852" width="4.44140625" style="1" customWidth="1"/>
    <col min="14853" max="14853" width="13.109375" style="1" customWidth="1"/>
    <col min="14854" max="14854" width="15.5546875" style="1" customWidth="1"/>
    <col min="14855" max="14855" width="14" style="1" customWidth="1"/>
    <col min="14856" max="15104" width="9" style="1"/>
    <col min="15105" max="15105" width="6.109375" style="1" customWidth="1"/>
    <col min="15106" max="15106" width="12.33203125" style="1" customWidth="1"/>
    <col min="15107" max="15107" width="41.6640625" style="1" customWidth="1"/>
    <col min="15108" max="15108" width="4.44140625" style="1" customWidth="1"/>
    <col min="15109" max="15109" width="13.109375" style="1" customWidth="1"/>
    <col min="15110" max="15110" width="15.5546875" style="1" customWidth="1"/>
    <col min="15111" max="15111" width="14" style="1" customWidth="1"/>
    <col min="15112" max="15360" width="9" style="1"/>
    <col min="15361" max="15361" width="6.109375" style="1" customWidth="1"/>
    <col min="15362" max="15362" width="12.33203125" style="1" customWidth="1"/>
    <col min="15363" max="15363" width="41.6640625" style="1" customWidth="1"/>
    <col min="15364" max="15364" width="4.44140625" style="1" customWidth="1"/>
    <col min="15365" max="15365" width="13.109375" style="1" customWidth="1"/>
    <col min="15366" max="15366" width="15.5546875" style="1" customWidth="1"/>
    <col min="15367" max="15367" width="14" style="1" customWidth="1"/>
    <col min="15368" max="15616" width="9" style="1"/>
    <col min="15617" max="15617" width="6.109375" style="1" customWidth="1"/>
    <col min="15618" max="15618" width="12.33203125" style="1" customWidth="1"/>
    <col min="15619" max="15619" width="41.6640625" style="1" customWidth="1"/>
    <col min="15620" max="15620" width="4.44140625" style="1" customWidth="1"/>
    <col min="15621" max="15621" width="13.109375" style="1" customWidth="1"/>
    <col min="15622" max="15622" width="15.5546875" style="1" customWidth="1"/>
    <col min="15623" max="15623" width="14" style="1" customWidth="1"/>
    <col min="15624" max="15872" width="9" style="1"/>
    <col min="15873" max="15873" width="6.109375" style="1" customWidth="1"/>
    <col min="15874" max="15874" width="12.33203125" style="1" customWidth="1"/>
    <col min="15875" max="15875" width="41.6640625" style="1" customWidth="1"/>
    <col min="15876" max="15876" width="4.44140625" style="1" customWidth="1"/>
    <col min="15877" max="15877" width="13.109375" style="1" customWidth="1"/>
    <col min="15878" max="15878" width="15.5546875" style="1" customWidth="1"/>
    <col min="15879" max="15879" width="14" style="1" customWidth="1"/>
    <col min="15880" max="16128" width="9" style="1"/>
    <col min="16129" max="16129" width="6.109375" style="1" customWidth="1"/>
    <col min="16130" max="16130" width="12.33203125" style="1" customWidth="1"/>
    <col min="16131" max="16131" width="41.6640625" style="1" customWidth="1"/>
    <col min="16132" max="16132" width="4.44140625" style="1" customWidth="1"/>
    <col min="16133" max="16133" width="13.109375" style="1" customWidth="1"/>
    <col min="16134" max="16134" width="15.5546875" style="1" customWidth="1"/>
    <col min="16135" max="16135" width="14" style="1" customWidth="1"/>
    <col min="16136" max="16384" width="9" style="1"/>
  </cols>
  <sheetData>
    <row r="1" spans="1:7" ht="27.75" customHeight="1">
      <c r="A1" s="303" t="s">
        <v>425</v>
      </c>
      <c r="B1" s="303"/>
      <c r="C1" s="303"/>
      <c r="D1" s="303"/>
      <c r="E1" s="304"/>
      <c r="F1" s="303"/>
      <c r="G1" s="303"/>
    </row>
    <row r="2" spans="1:7" ht="12.75" customHeight="1">
      <c r="A2" s="2" t="s">
        <v>97</v>
      </c>
      <c r="B2" s="195"/>
      <c r="C2" s="195"/>
      <c r="D2" s="195"/>
      <c r="E2" s="141"/>
      <c r="F2" s="195"/>
      <c r="G2" s="195"/>
    </row>
    <row r="3" spans="1:7" ht="12.75" customHeight="1">
      <c r="A3" s="2" t="s">
        <v>288</v>
      </c>
      <c r="B3" s="195"/>
      <c r="C3" s="195"/>
      <c r="D3" s="195"/>
      <c r="E3" s="141"/>
      <c r="F3" s="195"/>
      <c r="G3" s="195"/>
    </row>
    <row r="4" spans="1:7" ht="13.5" customHeight="1">
      <c r="A4" s="2"/>
      <c r="B4" s="2"/>
      <c r="C4" s="142"/>
      <c r="D4" s="195"/>
      <c r="E4" s="141"/>
      <c r="F4" s="195"/>
      <c r="G4" s="195"/>
    </row>
    <row r="5" spans="1:7" ht="6.75" customHeight="1">
      <c r="A5" s="195"/>
      <c r="B5" s="195"/>
      <c r="C5" s="195"/>
      <c r="D5" s="195"/>
      <c r="E5" s="1"/>
      <c r="F5" s="195"/>
      <c r="G5" s="195"/>
    </row>
    <row r="6" spans="1:7" ht="13.5" customHeight="1">
      <c r="A6" s="195" t="s">
        <v>99</v>
      </c>
      <c r="B6" s="39"/>
      <c r="C6" s="39"/>
      <c r="D6" s="39"/>
      <c r="F6" s="41"/>
      <c r="G6" s="41"/>
    </row>
    <row r="7" spans="1:7" ht="13.5" customHeight="1">
      <c r="A7" s="195" t="s">
        <v>100</v>
      </c>
      <c r="B7" s="39"/>
      <c r="C7" s="39"/>
      <c r="D7" s="39"/>
      <c r="F7" s="305" t="s">
        <v>101</v>
      </c>
      <c r="G7" s="306"/>
    </row>
    <row r="8" spans="1:7" ht="13.5" customHeight="1">
      <c r="A8" s="195" t="s">
        <v>426</v>
      </c>
      <c r="B8" s="39"/>
      <c r="C8" s="39"/>
      <c r="D8" s="39"/>
      <c r="F8" s="195" t="s">
        <v>1139</v>
      </c>
      <c r="G8" s="41"/>
    </row>
    <row r="9" spans="1:7" ht="6.75" customHeight="1">
      <c r="A9" s="6"/>
      <c r="B9" s="6"/>
      <c r="C9" s="6"/>
      <c r="D9" s="6"/>
      <c r="E9" s="1"/>
      <c r="F9" s="6"/>
      <c r="G9" s="6"/>
    </row>
    <row r="10" spans="1:7" ht="22.5" customHeight="1">
      <c r="A10" s="42" t="s">
        <v>13</v>
      </c>
      <c r="B10" s="42" t="s">
        <v>15</v>
      </c>
      <c r="C10" s="42" t="s">
        <v>16</v>
      </c>
      <c r="D10" s="42" t="s">
        <v>17</v>
      </c>
      <c r="E10" s="143" t="s">
        <v>18</v>
      </c>
      <c r="F10" s="42" t="s">
        <v>427</v>
      </c>
      <c r="G10" s="42" t="s">
        <v>428</v>
      </c>
    </row>
    <row r="11" spans="1:7" ht="12.75" hidden="1" customHeight="1">
      <c r="A11" s="144" t="s">
        <v>21</v>
      </c>
      <c r="B11" s="144" t="s">
        <v>22</v>
      </c>
      <c r="C11" s="144" t="s">
        <v>23</v>
      </c>
      <c r="D11" s="144" t="s">
        <v>24</v>
      </c>
      <c r="E11" s="145" t="s">
        <v>25</v>
      </c>
      <c r="F11" s="144" t="s">
        <v>26</v>
      </c>
      <c r="G11" s="144" t="s">
        <v>27</v>
      </c>
    </row>
    <row r="12" spans="1:7" ht="4.5" customHeight="1">
      <c r="A12" s="6"/>
      <c r="B12" s="6"/>
      <c r="C12" s="6"/>
      <c r="D12" s="6"/>
      <c r="E12" s="1"/>
      <c r="F12" s="6"/>
      <c r="G12" s="6"/>
    </row>
    <row r="13" spans="1:7" ht="30.75" customHeight="1">
      <c r="A13" s="43"/>
      <c r="B13" s="44" t="s">
        <v>63</v>
      </c>
      <c r="C13" s="44" t="s">
        <v>64</v>
      </c>
      <c r="D13" s="44"/>
      <c r="E13" s="45"/>
      <c r="F13" s="46"/>
      <c r="G13" s="46"/>
    </row>
    <row r="14" spans="1:7" ht="28.5" customHeight="1">
      <c r="A14" s="47"/>
      <c r="B14" s="48" t="s">
        <v>21</v>
      </c>
      <c r="C14" s="48" t="s">
        <v>246</v>
      </c>
      <c r="D14" s="48"/>
      <c r="E14" s="49"/>
      <c r="F14" s="50"/>
      <c r="G14" s="50"/>
    </row>
    <row r="15" spans="1:7" ht="24" customHeight="1">
      <c r="A15" s="51">
        <v>1</v>
      </c>
      <c r="B15" s="52" t="s">
        <v>247</v>
      </c>
      <c r="C15" s="52" t="s">
        <v>248</v>
      </c>
      <c r="D15" s="52" t="s">
        <v>88</v>
      </c>
      <c r="E15" s="53">
        <v>80</v>
      </c>
      <c r="F15" s="54"/>
      <c r="G15" s="54"/>
    </row>
    <row r="16" spans="1:7" ht="28.5" customHeight="1">
      <c r="A16" s="47"/>
      <c r="B16" s="48" t="s">
        <v>23</v>
      </c>
      <c r="C16" s="48" t="s">
        <v>249</v>
      </c>
      <c r="D16" s="48"/>
      <c r="E16" s="49"/>
      <c r="F16" s="50"/>
      <c r="G16" s="50"/>
    </row>
    <row r="17" spans="1:7" ht="13.5" customHeight="1">
      <c r="A17" s="51">
        <v>2</v>
      </c>
      <c r="B17" s="52" t="s">
        <v>250</v>
      </c>
      <c r="C17" s="52" t="s">
        <v>289</v>
      </c>
      <c r="D17" s="52" t="s">
        <v>91</v>
      </c>
      <c r="E17" s="53">
        <v>2</v>
      </c>
      <c r="F17" s="54"/>
      <c r="G17" s="54"/>
    </row>
    <row r="18" spans="1:7" ht="13.5" customHeight="1">
      <c r="A18" s="51">
        <v>3</v>
      </c>
      <c r="B18" s="52" t="s">
        <v>252</v>
      </c>
      <c r="C18" s="52" t="s">
        <v>253</v>
      </c>
      <c r="D18" s="52" t="s">
        <v>91</v>
      </c>
      <c r="E18" s="53">
        <v>43</v>
      </c>
      <c r="F18" s="54"/>
      <c r="G18" s="54"/>
    </row>
    <row r="19" spans="1:7" ht="28.5" customHeight="1">
      <c r="A19" s="47"/>
      <c r="B19" s="48" t="s">
        <v>65</v>
      </c>
      <c r="C19" s="48" t="s">
        <v>66</v>
      </c>
      <c r="D19" s="48"/>
      <c r="E19" s="49"/>
      <c r="F19" s="50"/>
      <c r="G19" s="50"/>
    </row>
    <row r="20" spans="1:7" ht="24" customHeight="1">
      <c r="A20" s="51">
        <v>4</v>
      </c>
      <c r="B20" s="52" t="s">
        <v>254</v>
      </c>
      <c r="C20" s="52" t="s">
        <v>255</v>
      </c>
      <c r="D20" s="52" t="s">
        <v>88</v>
      </c>
      <c r="E20" s="53">
        <v>209</v>
      </c>
      <c r="F20" s="54"/>
      <c r="G20" s="54"/>
    </row>
    <row r="21" spans="1:7" ht="24" customHeight="1">
      <c r="A21" s="51">
        <v>5</v>
      </c>
      <c r="B21" s="52" t="s">
        <v>256</v>
      </c>
      <c r="C21" s="52" t="s">
        <v>257</v>
      </c>
      <c r="D21" s="52" t="s">
        <v>88</v>
      </c>
      <c r="E21" s="53">
        <v>209</v>
      </c>
      <c r="F21" s="54"/>
      <c r="G21" s="54"/>
    </row>
    <row r="22" spans="1:7" ht="30.75" customHeight="1">
      <c r="A22" s="43"/>
      <c r="B22" s="44" t="s">
        <v>110</v>
      </c>
      <c r="C22" s="44" t="s">
        <v>111</v>
      </c>
      <c r="D22" s="44"/>
      <c r="E22" s="45"/>
      <c r="F22" s="46"/>
      <c r="G22" s="46"/>
    </row>
    <row r="23" spans="1:7" ht="28.5" customHeight="1">
      <c r="A23" s="47"/>
      <c r="B23" s="48" t="s">
        <v>112</v>
      </c>
      <c r="C23" s="48" t="s">
        <v>113</v>
      </c>
      <c r="D23" s="48"/>
      <c r="E23" s="49"/>
      <c r="F23" s="50"/>
      <c r="G23" s="50"/>
    </row>
    <row r="24" spans="1:7" ht="13.5" customHeight="1">
      <c r="A24" s="51">
        <v>6</v>
      </c>
      <c r="B24" s="52" t="s">
        <v>290</v>
      </c>
      <c r="C24" s="52" t="s">
        <v>291</v>
      </c>
      <c r="D24" s="52" t="s">
        <v>88</v>
      </c>
      <c r="E24" s="53">
        <v>80</v>
      </c>
      <c r="F24" s="54"/>
      <c r="G24" s="54"/>
    </row>
    <row r="25" spans="1:7" ht="13.5" customHeight="1">
      <c r="A25" s="55">
        <v>7</v>
      </c>
      <c r="B25" s="56" t="s">
        <v>292</v>
      </c>
      <c r="C25" s="56" t="s">
        <v>293</v>
      </c>
      <c r="D25" s="56" t="s">
        <v>91</v>
      </c>
      <c r="E25" s="57">
        <v>20</v>
      </c>
      <c r="F25" s="58"/>
      <c r="G25" s="58"/>
    </row>
    <row r="26" spans="1:7" ht="13.5" customHeight="1">
      <c r="A26" s="55">
        <v>8</v>
      </c>
      <c r="B26" s="56" t="s">
        <v>294</v>
      </c>
      <c r="C26" s="56" t="s">
        <v>295</v>
      </c>
      <c r="D26" s="56" t="s">
        <v>91</v>
      </c>
      <c r="E26" s="57">
        <v>10</v>
      </c>
      <c r="F26" s="58"/>
      <c r="G26" s="58"/>
    </row>
    <row r="27" spans="1:7" ht="13.5" customHeight="1">
      <c r="A27" s="55">
        <v>9</v>
      </c>
      <c r="B27" s="56" t="s">
        <v>296</v>
      </c>
      <c r="C27" s="56" t="s">
        <v>297</v>
      </c>
      <c r="D27" s="56" t="s">
        <v>88</v>
      </c>
      <c r="E27" s="57">
        <v>80</v>
      </c>
      <c r="F27" s="58"/>
      <c r="G27" s="58"/>
    </row>
    <row r="28" spans="1:7" ht="13.5" customHeight="1">
      <c r="A28" s="51">
        <v>10</v>
      </c>
      <c r="B28" s="52" t="s">
        <v>282</v>
      </c>
      <c r="C28" s="52" t="s">
        <v>283</v>
      </c>
      <c r="D28" s="52" t="s">
        <v>91</v>
      </c>
      <c r="E28" s="53">
        <v>354</v>
      </c>
      <c r="F28" s="54"/>
      <c r="G28" s="54"/>
    </row>
    <row r="29" spans="1:7" ht="13.5" customHeight="1">
      <c r="A29" s="51">
        <v>11</v>
      </c>
      <c r="B29" s="52" t="s">
        <v>199</v>
      </c>
      <c r="C29" s="52" t="s">
        <v>200</v>
      </c>
      <c r="D29" s="52" t="s">
        <v>88</v>
      </c>
      <c r="E29" s="53">
        <v>80</v>
      </c>
      <c r="F29" s="54"/>
      <c r="G29" s="54"/>
    </row>
    <row r="30" spans="1:7" ht="13.5" customHeight="1">
      <c r="A30" s="51">
        <v>12</v>
      </c>
      <c r="B30" s="52" t="s">
        <v>201</v>
      </c>
      <c r="C30" s="52" t="s">
        <v>202</v>
      </c>
      <c r="D30" s="52" t="s">
        <v>203</v>
      </c>
      <c r="E30" s="53">
        <v>10.590999999999999</v>
      </c>
      <c r="F30" s="54"/>
      <c r="G30" s="54"/>
    </row>
    <row r="31" spans="1:7" ht="13.5" customHeight="1">
      <c r="A31" s="51">
        <v>13</v>
      </c>
      <c r="B31" s="52" t="s">
        <v>204</v>
      </c>
      <c r="C31" s="52" t="s">
        <v>205</v>
      </c>
      <c r="D31" s="52" t="s">
        <v>203</v>
      </c>
      <c r="E31" s="53">
        <v>10</v>
      </c>
      <c r="F31" s="54"/>
      <c r="G31" s="54"/>
    </row>
    <row r="32" spans="1:7" ht="13.5" customHeight="1">
      <c r="A32" s="51">
        <v>14</v>
      </c>
      <c r="B32" s="52" t="s">
        <v>206</v>
      </c>
      <c r="C32" s="52" t="s">
        <v>207</v>
      </c>
      <c r="D32" s="52" t="s">
        <v>203</v>
      </c>
      <c r="E32" s="53">
        <v>10.590999999999999</v>
      </c>
      <c r="F32" s="54"/>
      <c r="G32" s="54"/>
    </row>
    <row r="33" spans="1:7" ht="28.5" customHeight="1">
      <c r="A33" s="47"/>
      <c r="B33" s="48" t="s">
        <v>298</v>
      </c>
      <c r="C33" s="48" t="s">
        <v>299</v>
      </c>
      <c r="D33" s="48"/>
      <c r="E33" s="49"/>
      <c r="F33" s="50"/>
      <c r="G33" s="50"/>
    </row>
    <row r="34" spans="1:7" ht="13.5" customHeight="1">
      <c r="A34" s="51">
        <v>15</v>
      </c>
      <c r="B34" s="52" t="s">
        <v>300</v>
      </c>
      <c r="C34" s="52" t="s">
        <v>301</v>
      </c>
      <c r="D34" s="52" t="s">
        <v>91</v>
      </c>
      <c r="E34" s="53">
        <v>2</v>
      </c>
      <c r="F34" s="54"/>
      <c r="G34" s="54"/>
    </row>
    <row r="35" spans="1:7" ht="13.5" customHeight="1">
      <c r="A35" s="55">
        <v>16</v>
      </c>
      <c r="B35" s="56" t="s">
        <v>302</v>
      </c>
      <c r="C35" s="56" t="s">
        <v>303</v>
      </c>
      <c r="D35" s="56" t="s">
        <v>91</v>
      </c>
      <c r="E35" s="57">
        <v>27</v>
      </c>
      <c r="F35" s="58"/>
      <c r="G35" s="58"/>
    </row>
    <row r="36" spans="1:7" ht="13.5" customHeight="1">
      <c r="A36" s="55">
        <v>17</v>
      </c>
      <c r="B36" s="56" t="s">
        <v>304</v>
      </c>
      <c r="C36" s="56" t="s">
        <v>305</v>
      </c>
      <c r="D36" s="56" t="s">
        <v>88</v>
      </c>
      <c r="E36" s="57">
        <v>127</v>
      </c>
      <c r="F36" s="58"/>
      <c r="G36" s="58"/>
    </row>
    <row r="37" spans="1:7" ht="13.5" customHeight="1">
      <c r="A37" s="51">
        <v>18</v>
      </c>
      <c r="B37" s="52" t="s">
        <v>306</v>
      </c>
      <c r="C37" s="52" t="s">
        <v>307</v>
      </c>
      <c r="D37" s="52" t="s">
        <v>91</v>
      </c>
      <c r="E37" s="53">
        <v>2</v>
      </c>
      <c r="F37" s="54"/>
      <c r="G37" s="54"/>
    </row>
    <row r="38" spans="1:7" ht="13.5" customHeight="1">
      <c r="A38" s="55">
        <v>19</v>
      </c>
      <c r="B38" s="56" t="s">
        <v>308</v>
      </c>
      <c r="C38" s="56" t="s">
        <v>309</v>
      </c>
      <c r="D38" s="56" t="s">
        <v>91</v>
      </c>
      <c r="E38" s="57">
        <v>2</v>
      </c>
      <c r="F38" s="58"/>
      <c r="G38" s="58"/>
    </row>
    <row r="39" spans="1:7" ht="28.5" customHeight="1">
      <c r="A39" s="47"/>
      <c r="B39" s="48" t="s">
        <v>208</v>
      </c>
      <c r="C39" s="48" t="s">
        <v>209</v>
      </c>
      <c r="D39" s="48"/>
      <c r="E39" s="49"/>
      <c r="F39" s="50"/>
      <c r="G39" s="50"/>
    </row>
    <row r="40" spans="1:7" ht="24" customHeight="1">
      <c r="A40" s="51">
        <v>20</v>
      </c>
      <c r="B40" s="52" t="s">
        <v>310</v>
      </c>
      <c r="C40" s="52" t="s">
        <v>311</v>
      </c>
      <c r="D40" s="52" t="s">
        <v>88</v>
      </c>
      <c r="E40" s="53">
        <v>209</v>
      </c>
      <c r="F40" s="54"/>
      <c r="G40" s="54"/>
    </row>
    <row r="41" spans="1:7" ht="24" customHeight="1">
      <c r="A41" s="51">
        <v>21</v>
      </c>
      <c r="B41" s="52" t="s">
        <v>214</v>
      </c>
      <c r="C41" s="52" t="s">
        <v>215</v>
      </c>
      <c r="D41" s="52" t="s">
        <v>88</v>
      </c>
      <c r="E41" s="53">
        <v>209</v>
      </c>
      <c r="F41" s="54"/>
      <c r="G41" s="54"/>
    </row>
    <row r="42" spans="1:7" ht="24" customHeight="1">
      <c r="A42" s="55">
        <v>22</v>
      </c>
      <c r="B42" s="56" t="s">
        <v>216</v>
      </c>
      <c r="C42" s="56" t="s">
        <v>217</v>
      </c>
      <c r="D42" s="56" t="s">
        <v>69</v>
      </c>
      <c r="E42" s="57">
        <v>3.6579999999999999</v>
      </c>
      <c r="F42" s="58"/>
      <c r="G42" s="58"/>
    </row>
    <row r="43" spans="1:7" ht="24" customHeight="1">
      <c r="A43" s="55">
        <v>23</v>
      </c>
      <c r="B43" s="56" t="s">
        <v>218</v>
      </c>
      <c r="C43" s="56" t="s">
        <v>219</v>
      </c>
      <c r="D43" s="56" t="s">
        <v>91</v>
      </c>
      <c r="E43" s="57">
        <v>1463</v>
      </c>
      <c r="F43" s="58"/>
      <c r="G43" s="58"/>
    </row>
    <row r="44" spans="1:7" ht="24" customHeight="1">
      <c r="A44" s="51">
        <v>24</v>
      </c>
      <c r="B44" s="52" t="s">
        <v>220</v>
      </c>
      <c r="C44" s="52" t="s">
        <v>221</v>
      </c>
      <c r="D44" s="52" t="s">
        <v>88</v>
      </c>
      <c r="E44" s="53">
        <v>167</v>
      </c>
      <c r="F44" s="54"/>
      <c r="G44" s="54"/>
    </row>
    <row r="45" spans="1:7" ht="24" customHeight="1">
      <c r="A45" s="55">
        <v>25</v>
      </c>
      <c r="B45" s="56" t="s">
        <v>222</v>
      </c>
      <c r="C45" s="56" t="s">
        <v>223</v>
      </c>
      <c r="D45" s="56" t="s">
        <v>88</v>
      </c>
      <c r="E45" s="57">
        <v>167</v>
      </c>
      <c r="F45" s="58"/>
      <c r="G45" s="58"/>
    </row>
    <row r="46" spans="1:7" ht="24" customHeight="1">
      <c r="A46" s="51">
        <v>26</v>
      </c>
      <c r="B46" s="52" t="s">
        <v>224</v>
      </c>
      <c r="C46" s="52" t="s">
        <v>225</v>
      </c>
      <c r="D46" s="52" t="s">
        <v>88</v>
      </c>
      <c r="E46" s="53">
        <v>209</v>
      </c>
      <c r="F46" s="54"/>
      <c r="G46" s="54"/>
    </row>
    <row r="47" spans="1:7" ht="24" customHeight="1">
      <c r="A47" s="51">
        <v>27</v>
      </c>
      <c r="B47" s="52" t="s">
        <v>226</v>
      </c>
      <c r="C47" s="52" t="s">
        <v>227</v>
      </c>
      <c r="D47" s="52" t="s">
        <v>85</v>
      </c>
      <c r="E47" s="53">
        <v>42</v>
      </c>
      <c r="F47" s="54"/>
      <c r="G47" s="54"/>
    </row>
    <row r="48" spans="1:7" ht="30.75" customHeight="1">
      <c r="A48" s="43"/>
      <c r="B48" s="44" t="s">
        <v>92</v>
      </c>
      <c r="C48" s="44" t="s">
        <v>93</v>
      </c>
      <c r="D48" s="44"/>
      <c r="E48" s="45"/>
      <c r="F48" s="46"/>
      <c r="G48" s="46"/>
    </row>
    <row r="49" spans="1:7" ht="13.5" customHeight="1">
      <c r="A49" s="51">
        <v>28</v>
      </c>
      <c r="B49" s="52" t="s">
        <v>228</v>
      </c>
      <c r="C49" s="52" t="s">
        <v>229</v>
      </c>
      <c r="D49" s="52" t="s">
        <v>230</v>
      </c>
      <c r="E49" s="53">
        <v>1</v>
      </c>
      <c r="F49" s="54"/>
      <c r="G49" s="54"/>
    </row>
    <row r="50" spans="1:7" ht="13.5" customHeight="1">
      <c r="A50" s="51">
        <v>29</v>
      </c>
      <c r="B50" s="52" t="s">
        <v>231</v>
      </c>
      <c r="C50" s="52" t="s">
        <v>232</v>
      </c>
      <c r="D50" s="52" t="s">
        <v>230</v>
      </c>
      <c r="E50" s="53">
        <v>1</v>
      </c>
      <c r="F50" s="54"/>
      <c r="G50" s="54"/>
    </row>
    <row r="51" spans="1:7" ht="13.5" customHeight="1">
      <c r="A51" s="51">
        <v>30</v>
      </c>
      <c r="B51" s="52" t="s">
        <v>233</v>
      </c>
      <c r="C51" s="52" t="s">
        <v>234</v>
      </c>
      <c r="D51" s="52" t="s">
        <v>230</v>
      </c>
      <c r="E51" s="53">
        <v>1</v>
      </c>
      <c r="F51" s="54"/>
      <c r="G51" s="54"/>
    </row>
    <row r="52" spans="1:7" ht="13.5" customHeight="1">
      <c r="A52" s="51">
        <v>31</v>
      </c>
      <c r="B52" s="52" t="s">
        <v>235</v>
      </c>
      <c r="C52" s="52" t="s">
        <v>1128</v>
      </c>
      <c r="D52" s="52" t="s">
        <v>230</v>
      </c>
      <c r="E52" s="53">
        <v>1</v>
      </c>
      <c r="F52" s="54"/>
      <c r="G52" s="54"/>
    </row>
    <row r="53" spans="1:7" ht="30.75" customHeight="1">
      <c r="A53" s="59"/>
      <c r="B53" s="60"/>
      <c r="C53" s="60" t="s">
        <v>46</v>
      </c>
      <c r="D53" s="60"/>
      <c r="E53" s="61"/>
      <c r="F53" s="62"/>
      <c r="G53" s="62"/>
    </row>
  </sheetData>
  <mergeCells count="2">
    <mergeCell ref="A1:G1"/>
    <mergeCell ref="F7:G7"/>
  </mergeCells>
  <pageMargins left="0.39370079040527345" right="0.39370079040527345" top="0.7874015808105469" bottom="0.7874015808105469" header="0" footer="0"/>
  <pageSetup paperSize="9" fitToHeight="100" orientation="portrait" blackAndWhite="1" horizontalDpi="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16</vt:i4>
      </vt:variant>
    </vt:vector>
  </HeadingPairs>
  <TitlesOfParts>
    <vt:vector size="30" baseType="lpstr">
      <vt:lpstr>Zadanie-rekapitulácia-2.etapa</vt:lpstr>
      <vt:lpstr>Zadanie-Príprava územ.- 2.etapa</vt:lpstr>
      <vt:lpstr>Zadanie-SO1,02,03 Komunik.2.eta</vt:lpstr>
      <vt:lpstr>Zadanie-rekap-SO-03 Ihrisko-2.e</vt:lpstr>
      <vt:lpstr>Zadanie-SO-03.3 Ihrisko-2.etapa</vt:lpstr>
      <vt:lpstr>Zadanie-SO-05 Veget.-2.etapa</vt:lpstr>
      <vt:lpstr>Zadanie-rekap. SO-07  2.etapa</vt:lpstr>
      <vt:lpstr>Zadanie-SO-07  -2.etapa</vt:lpstr>
      <vt:lpstr>Zadanie-rekap.SO-08-2.etapa</vt:lpstr>
      <vt:lpstr>Zadanie-SO-08.2- VO  2.etapa</vt:lpstr>
      <vt:lpstr>Zadanie- SO-08.3-2.etapa</vt:lpstr>
      <vt:lpstr>Zadanie-Rekapit. SO-09-2.etapa</vt:lpstr>
      <vt:lpstr>Zadanie-SO-09.1 Kam.syst-2.etap</vt:lpstr>
      <vt:lpstr>Zadanie-SO-09.2 Internet-2.etap</vt:lpstr>
      <vt:lpstr>'Zadanie- SO-08.3-2.etapa'!Názvy_tlače</vt:lpstr>
      <vt:lpstr>'Zadanie-Príprava územ.- 2.etapa'!Názvy_tlače</vt:lpstr>
      <vt:lpstr>'Zadanie-rekap. SO-07  2.etapa'!Názvy_tlače</vt:lpstr>
      <vt:lpstr>'Zadanie-rekap.SO-08-2.etapa'!Názvy_tlače</vt:lpstr>
      <vt:lpstr>'Zadanie-Rekapit. SO-09-2.etapa'!Názvy_tlače</vt:lpstr>
      <vt:lpstr>'Zadanie-rekapitulácia-2.etapa'!Názvy_tlače</vt:lpstr>
      <vt:lpstr>'Zadanie-rekap-SO-03 Ihrisko-2.e'!Názvy_tlače</vt:lpstr>
      <vt:lpstr>'Zadanie-SO-03.3 Ihrisko-2.etapa'!Názvy_tlače</vt:lpstr>
      <vt:lpstr>'Zadanie-SO-05 Veget.-2.etapa'!Názvy_tlače</vt:lpstr>
      <vt:lpstr>'Zadanie-SO-07  -2.etapa'!Názvy_tlače</vt:lpstr>
      <vt:lpstr>'Zadanie-SO-08.2- VO  2.etapa'!Názvy_tlače</vt:lpstr>
      <vt:lpstr>'Zadanie-SO-09.1 Kam.syst-2.etap'!Názvy_tlače</vt:lpstr>
      <vt:lpstr>'Zadanie-SO-09.2 Internet-2.etap'!Názvy_tlače</vt:lpstr>
      <vt:lpstr>'Zadanie-SO1,02,03 Komunik.2.eta'!Názvy_tlače</vt:lpstr>
      <vt:lpstr>'Zadanie-SO-03.3 Ihrisko-2.etapa'!Oblasť_tlače</vt:lpstr>
      <vt:lpstr>'Zadanie-SO-07  -2.etapa'!Oblasť_tlače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Lubomir</dc:creator>
  <cp:lastModifiedBy>vargova</cp:lastModifiedBy>
  <dcterms:created xsi:type="dcterms:W3CDTF">2020-02-03T17:58:12Z</dcterms:created>
  <dcterms:modified xsi:type="dcterms:W3CDTF">2022-03-09T15:07:50Z</dcterms:modified>
</cp:coreProperties>
</file>